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autoCompressPictures="0"/>
  <bookViews>
    <workbookView xWindow="0" yWindow="0" windowWidth="20730" windowHeight="11760" tabRatio="786" activeTab="2"/>
  </bookViews>
  <sheets>
    <sheet name="Phân loại CBGD" sheetId="9" r:id="rId1"/>
    <sheet name="01_KH. HĐCN" sheetId="11" r:id="rId2"/>
    <sheet name="02_PE " sheetId="12" r:id="rId3"/>
    <sheet name="03_CPE" sheetId="13" r:id="rId4"/>
  </sheets>
  <externalReferences>
    <externalReference r:id="rId5"/>
  </externalReferences>
  <calcPr calcId="144525" concurrentCalc="0"/>
  <extLst>
    <ext xmlns:mx="http://schemas.microsoft.com/office/mac/excel/2008/main" uri="{7523E5D3-25F3-A5E0-1632-64F254C22452}">
      <mx:ArchID Flags="2"/>
    </ext>
  </extLst>
</workbook>
</file>

<file path=xl/calcChain.xml><?xml version="1.0" encoding="utf-8"?>
<calcChain xmlns="http://schemas.openxmlformats.org/spreadsheetml/2006/main">
  <c r="J35" i="12" l="1"/>
  <c r="K35" i="12"/>
  <c r="D43" i="12"/>
  <c r="D42" i="12"/>
  <c r="D41" i="12"/>
  <c r="D40" i="12"/>
  <c r="D39" i="12"/>
  <c r="B26" i="13"/>
  <c r="B27" i="13"/>
  <c r="B28" i="13"/>
  <c r="B29" i="13"/>
  <c r="B25" i="13"/>
  <c r="C40" i="12"/>
  <c r="C41" i="12"/>
  <c r="C42" i="12"/>
  <c r="C43" i="12"/>
  <c r="C39" i="12"/>
  <c r="C31" i="12"/>
  <c r="C32" i="12"/>
  <c r="C33" i="12"/>
  <c r="C34" i="12"/>
  <c r="C30" i="12"/>
  <c r="E23" i="12"/>
  <c r="C29" i="11"/>
  <c r="C30" i="11"/>
  <c r="C31" i="11"/>
  <c r="C32" i="11"/>
  <c r="C28" i="11"/>
  <c r="C39" i="11"/>
  <c r="C38" i="11"/>
  <c r="C37" i="11"/>
  <c r="C36" i="11"/>
  <c r="C35" i="11"/>
  <c r="C25" i="11"/>
  <c r="C24" i="11"/>
  <c r="C22" i="11"/>
  <c r="C21" i="11"/>
  <c r="C23" i="11"/>
  <c r="I26" i="12"/>
  <c r="H48" i="12"/>
  <c r="H26" i="12"/>
  <c r="G48" i="12"/>
  <c r="I48" i="12"/>
  <c r="G49" i="12"/>
  <c r="H49" i="12"/>
  <c r="I49" i="12"/>
  <c r="H44" i="12"/>
  <c r="G50" i="12"/>
  <c r="I44" i="12"/>
  <c r="H50" i="12"/>
  <c r="I50" i="12"/>
  <c r="I51" i="12"/>
  <c r="I52" i="12"/>
  <c r="G13" i="9"/>
  <c r="G6" i="9"/>
  <c r="G5" i="9"/>
  <c r="E40" i="12"/>
  <c r="E41" i="12"/>
  <c r="E42" i="12"/>
  <c r="E43" i="12"/>
  <c r="E39" i="12"/>
  <c r="E31" i="12"/>
  <c r="E32" i="12"/>
  <c r="E33" i="12"/>
  <c r="E34" i="12"/>
  <c r="E30" i="12"/>
  <c r="E22" i="12"/>
  <c r="E24" i="12"/>
  <c r="E25" i="12"/>
  <c r="E21" i="12"/>
  <c r="D22" i="12"/>
  <c r="D23" i="12"/>
  <c r="D24" i="12"/>
  <c r="D25" i="12"/>
  <c r="D21" i="12"/>
  <c r="C22" i="12"/>
  <c r="C23" i="12"/>
  <c r="C24" i="12"/>
  <c r="C25" i="12"/>
  <c r="C21" i="12"/>
  <c r="C36" i="13"/>
  <c r="B36" i="13"/>
  <c r="C35" i="13"/>
  <c r="B35" i="13"/>
  <c r="C34" i="13"/>
  <c r="B34" i="13"/>
  <c r="C33" i="13"/>
  <c r="B33" i="13"/>
  <c r="C32" i="13"/>
  <c r="B32" i="13"/>
  <c r="C31" i="13"/>
  <c r="B31" i="13"/>
  <c r="C24" i="13"/>
  <c r="B24" i="13"/>
  <c r="C22" i="13"/>
  <c r="B22" i="13"/>
  <c r="C21" i="13"/>
  <c r="B21" i="13"/>
  <c r="C20" i="13"/>
  <c r="B20" i="13"/>
  <c r="C19" i="13"/>
  <c r="B19" i="13"/>
  <c r="C18" i="13"/>
  <c r="B18" i="13"/>
  <c r="C17" i="13"/>
  <c r="B17" i="13"/>
  <c r="C12" i="13"/>
  <c r="G12" i="9"/>
  <c r="G11" i="9"/>
  <c r="G10" i="9"/>
  <c r="G9" i="9"/>
  <c r="G8" i="9"/>
  <c r="G7" i="9"/>
  <c r="G4" i="9"/>
</calcChain>
</file>

<file path=xl/sharedStrings.xml><?xml version="1.0" encoding="utf-8"?>
<sst xmlns="http://schemas.openxmlformats.org/spreadsheetml/2006/main" count="403" uniqueCount="276">
  <si>
    <t>Giảng dạy</t>
  </si>
  <si>
    <t>NCKH</t>
  </si>
  <si>
    <t>Phục vụ</t>
  </si>
  <si>
    <t>STT</t>
  </si>
  <si>
    <t>Giảng dạy đủ số tiết chuẩn</t>
  </si>
  <si>
    <t>Điểm</t>
  </si>
  <si>
    <t>TỔNG CỘNG:</t>
  </si>
  <si>
    <t>Chất lượng giảng dạy</t>
  </si>
  <si>
    <t>PHÂN LOẠI CÁN BỘ GIẢNG DẠY</t>
  </si>
  <si>
    <t>TỔNG</t>
  </si>
  <si>
    <t>Hướng dẫn đánh giá</t>
  </si>
  <si>
    <t>Cấp trên trực tiếp</t>
  </si>
  <si>
    <t>MSGV</t>
  </si>
  <si>
    <t>Điểm đánh giá</t>
  </si>
  <si>
    <t>Nghiên cứu khoa học</t>
  </si>
  <si>
    <t>Xếp loại</t>
  </si>
  <si>
    <t>Thang điểm và xếp loại:</t>
  </si>
  <si>
    <t>Loại A</t>
  </si>
  <si>
    <t>Loại B</t>
  </si>
  <si>
    <t>Loại C</t>
  </si>
  <si>
    <t>Loại D</t>
  </si>
  <si>
    <t>Loại E</t>
  </si>
  <si>
    <t>Vi phạm kỷ luật: 0</t>
  </si>
  <si>
    <t>Loại F</t>
  </si>
  <si>
    <t>Họ tên</t>
  </si>
  <si>
    <t>Chữ ký</t>
  </si>
  <si>
    <t>Giảng viên:</t>
  </si>
  <si>
    <t>Ngày:</t>
  </si>
  <si>
    <t>Cấp trên trực tiếp:</t>
  </si>
  <si>
    <t>Trưởng Khoa:</t>
  </si>
  <si>
    <t>(Nếu cấp trên không phải là trưởng khoa)</t>
  </si>
  <si>
    <t>(Phần này dành cho trường hợp đặc biệt cần có ý kiến của BGH)</t>
  </si>
  <si>
    <t>Mã</t>
  </si>
  <si>
    <t>TG</t>
  </si>
  <si>
    <t>GV01</t>
  </si>
  <si>
    <t>GV11</t>
  </si>
  <si>
    <t>GVC01</t>
  </si>
  <si>
    <t>PGS1</t>
  </si>
  <si>
    <t>GS1</t>
  </si>
  <si>
    <t>Nhóm mục tiêu (NMT)</t>
  </si>
  <si>
    <t>Tỷ trọng</t>
  </si>
  <si>
    <t>NMT # 1: Giảng dạy</t>
  </si>
  <si>
    <t>NMT # 2: Nghiên cứu khoa học</t>
  </si>
  <si>
    <t>NMT # 3: Phục vụ</t>
  </si>
  <si>
    <t>Mục tiêu chi tiết</t>
  </si>
  <si>
    <t>NMT # 1:</t>
  </si>
  <si>
    <t>Nguồn lực cần có</t>
  </si>
  <si>
    <t>Thời gian bắt đầu /
kết thúc</t>
  </si>
  <si>
    <t>NMT # 2:</t>
  </si>
  <si>
    <t>NMT # 3:</t>
  </si>
  <si>
    <t>Cán bộ giảng dạy:</t>
  </si>
  <si>
    <t xml:space="preserve">      Áp dụng cho CBGD</t>
  </si>
  <si>
    <t>Các hoạt động giảng dạy khác</t>
  </si>
  <si>
    <t>Các hoạt động NCKH khác</t>
  </si>
  <si>
    <t>Các hoạt động phục vụ khác</t>
  </si>
  <si>
    <t>Phương pháp
 thực hiện</t>
  </si>
  <si>
    <t>Hiệu trưởng/ hiệu phó  
phụ trách Khoa:</t>
  </si>
  <si>
    <t>Áp dụng cho CBGD</t>
  </si>
  <si>
    <t>Nội dung cụ thể</t>
  </si>
  <si>
    <t>Yếu: Dưới 38</t>
  </si>
  <si>
    <t>Tổng cộng điểm (làm tròn)</t>
  </si>
  <si>
    <t>Giảng viên - Thạc sĩ</t>
  </si>
  <si>
    <t>Giảng viên - Tiến sĩ</t>
  </si>
  <si>
    <t>Giảng viên  chính - Thạc sĩ</t>
  </si>
  <si>
    <t>Giảng viên  chính - Tiến sĩ</t>
  </si>
  <si>
    <t>Phó Giáo sư</t>
  </si>
  <si>
    <t>Giáo sư /GV cao cấp</t>
  </si>
  <si>
    <t>GVC11</t>
  </si>
  <si>
    <t>Giỏi: 73 - 89</t>
  </si>
  <si>
    <t>Hoàn thành chỉ tiêu: 53 - 72</t>
  </si>
  <si>
    <t>Cần cải tiến: 38 - 52</t>
  </si>
  <si>
    <t>CBGD và cấp trên trực tiếp có thể thay thế các mục công việc trong 3 nhóm mục tiêu nhưng không quá 10 điểm cho mỗi nhóm</t>
  </si>
  <si>
    <t>HƯỚNG DẪN CHO ĐIỂM</t>
  </si>
  <si>
    <t>Thực hiện hồ sơ giảng dạy</t>
  </si>
  <si>
    <t>Viết báo khoa học</t>
  </si>
  <si>
    <t>Xây dựng CTĐT</t>
  </si>
  <si>
    <t>Biên soạn giáo trình</t>
  </si>
  <si>
    <t>Đề tài NCKH, Hướng dẫn SV NCKH</t>
  </si>
  <si>
    <t>Ngạch CBGD</t>
  </si>
  <si>
    <t xml:space="preserve">Khoa </t>
  </si>
  <si>
    <t>Cấp độ hoàn thành nhiệm vụ (thang điểm 50)</t>
  </si>
  <si>
    <t>Không xếp loại (bị kỷ luật)</t>
  </si>
  <si>
    <t>Chưa hoàn thành nhiệm vụ</t>
  </si>
  <si>
    <t>Hoàn thành nhiệm vụ nhưng còn sai sót</t>
  </si>
  <si>
    <t>Hoàn thành nhiệm vụ</t>
  </si>
  <si>
    <t>Hoàn thành tốt nhiệm vụ</t>
  </si>
  <si>
    <t>Hoàn thành xuất sắc nhiệm vụ</t>
  </si>
  <si>
    <t>F</t>
  </si>
  <si>
    <t>E</t>
  </si>
  <si>
    <t>D</t>
  </si>
  <si>
    <t>C</t>
  </si>
  <si>
    <t>B</t>
  </si>
  <si>
    <t>A</t>
  </si>
  <si>
    <t>≤ 37</t>
  </si>
  <si>
    <t>38-52</t>
  </si>
  <si>
    <t>53-72</t>
  </si>
  <si>
    <t>73-89</t>
  </si>
  <si>
    <t>90-100</t>
  </si>
  <si>
    <t>Đối tượng có tiết định mức 60 tiết/ năm</t>
  </si>
  <si>
    <t>≤ 42</t>
  </si>
  <si>
    <t>43-59</t>
  </si>
  <si>
    <t>60-82</t>
  </si>
  <si>
    <t>83-101</t>
  </si>
  <si>
    <t>102-114</t>
  </si>
  <si>
    <t>Đối tượng có tiết định mức 90 tiết/ năm</t>
  </si>
  <si>
    <t>≤ 63</t>
  </si>
  <si>
    <t>64-89</t>
  </si>
  <si>
    <t>90-123</t>
  </si>
  <si>
    <t>124-152</t>
  </si>
  <si>
    <t>153-170</t>
  </si>
  <si>
    <t>Đối tượng có tiết định mức 110 tiết/ năm</t>
  </si>
  <si>
    <t>≤ 77</t>
  </si>
  <si>
    <t>78-109</t>
  </si>
  <si>
    <t>110-150</t>
  </si>
  <si>
    <t>151-185</t>
  </si>
  <si>
    <t>186-208</t>
  </si>
  <si>
    <t>Đối tượng có tiết định mức 120 tiết/ năm</t>
  </si>
  <si>
    <t>≤ 84</t>
  </si>
  <si>
    <t>85-119</t>
  </si>
  <si>
    <t>120-164</t>
  </si>
  <si>
    <t>165-202</t>
  </si>
  <si>
    <t>203-227</t>
  </si>
  <si>
    <t>Đối tượng có tiết định mức 140 tiết/ năm</t>
  </si>
  <si>
    <t>≤ 98</t>
  </si>
  <si>
    <t>99-139</t>
  </si>
  <si>
    <t>140-191</t>
  </si>
  <si>
    <t>192-236</t>
  </si>
  <si>
    <t>237-265</t>
  </si>
  <si>
    <t>Đối tượng có tiết định mức 160 tiết/ năm</t>
  </si>
  <si>
    <t>≤ 111</t>
  </si>
  <si>
    <t>112-159</t>
  </si>
  <si>
    <t>160-218</t>
  </si>
  <si>
    <t>219-268</t>
  </si>
  <si>
    <t>269-301</t>
  </si>
  <si>
    <t>BẢN KẾ HOẠCH HOẠT ĐỘNG CÁ NHÂN NĂM HỌC 20.. - 20..</t>
  </si>
  <si>
    <t xml:space="preserve">Bộ môn </t>
  </si>
  <si>
    <t>Phần 1: Đánh giá chi tiết</t>
  </si>
  <si>
    <t>Phần 2: Đánh giá tổng hợp</t>
  </si>
  <si>
    <t xml:space="preserve">CBGD và Cấp trên trực tiếp căn cứ theo Kế hoạch hoạt động cá nhân đầu năm học để tự đánh giá và đánh giá kết quả đạt được của KPIs theo mẫu này. </t>
  </si>
  <si>
    <t>TIÊU CHÍ ĐÁNH GIÁ (CPE)</t>
  </si>
  <si>
    <t>Áp dụng đánh giá CBGD</t>
  </si>
  <si>
    <t>Theo hướng dẫn 
của p.QLKH-QHQT</t>
  </si>
  <si>
    <t>HƯỚNG DẪN ĐÁNH GIÁ CHO ĐIỂM PHẦN NGHIÊN CỨU KHOA HỌC</t>
  </si>
  <si>
    <t>Tính theo KPIs</t>
  </si>
  <si>
    <r>
      <rPr>
        <b/>
        <i/>
        <sz val="14"/>
        <color rgb="FF0000FF"/>
        <rFont val="Times New Roman"/>
      </rPr>
      <t>Theo hướng dẫn của p.QLKH-QHQT:</t>
    </r>
    <r>
      <rPr>
        <i/>
        <sz val="14"/>
        <color indexed="8"/>
        <rFont val="Times New Roman"/>
      </rPr>
      <t xml:space="preserve">
1. Phân loại đối tượng theo qui định của trường
2. Thống kê NCKH dựa trên kết quả tổng hợp của p.QLKH-QHQT
3. Đánh giá cho điểm trong khung theo hướng dẫn bên dưới </t>
    </r>
  </si>
  <si>
    <t>Điểm GD</t>
  </si>
  <si>
    <t>Điểm PV</t>
  </si>
  <si>
    <t>Kết quả thực hiện  năm trước</t>
  </si>
  <si>
    <t>Bố trí công việc hợp lý</t>
  </si>
  <si>
    <t>Không</t>
  </si>
  <si>
    <t xml:space="preserve">Dạy700 tiết </t>
  </si>
  <si>
    <t>Được SV đánh giá tốt</t>
  </si>
  <si>
    <t>Áp dụng phương pháp giảng dạy tích cực</t>
  </si>
  <si>
    <t>Có máy chiếu, máy tính kết nối Internet</t>
  </si>
  <si>
    <t>SV đánh giá tốt</t>
  </si>
  <si>
    <t>Tham khảo tài liệu về kỹ năng trên Internet</t>
  </si>
  <si>
    <t>Thời gian</t>
  </si>
  <si>
    <t>Viết lại theo đúng các biểu mẫu  chuẩn</t>
  </si>
  <si>
    <t>Hướng dẫn SV làm KLTN và học viên cao học làm LV</t>
  </si>
  <si>
    <t>Chuẩn bị các đề tài phù hợp</t>
  </si>
  <si>
    <t>4HVCH và 4 sinh viên bảo vệ LV</t>
  </si>
  <si>
    <t>Tham khảo tài liệu, nghiên cứu, viết báo cáo</t>
  </si>
  <si>
    <t>1 Đề tài NCKH cấp trường TĐ</t>
  </si>
  <si>
    <t>1 bài báo tại hội nghị KH Quốc tế</t>
  </si>
  <si>
    <t>Đánh giá kết quả NC, viết báo</t>
  </si>
  <si>
    <t>1 bài báo tại HNKH quốc tế</t>
  </si>
  <si>
    <t>1 bài báo tại HNKH IEEE</t>
  </si>
  <si>
    <t>Hoàn thiện các nội dung được phân công trong xây dựng CTĐT</t>
  </si>
  <si>
    <t>Rà soát theo các mẫu chuẩn, CDIO</t>
  </si>
  <si>
    <t>Xây dựng ĐCCT các môn được phân công</t>
  </si>
  <si>
    <t>Tham khảo tài liệu, biên soạn phần bài tập</t>
  </si>
  <si>
    <t>Tham gia các hội thảo khoa học</t>
  </si>
  <si>
    <t>Tham gia các hội thảo theo thông báo. Viết báo cáo</t>
  </si>
  <si>
    <t>Xây dựng qui trình khảo sát SV</t>
  </si>
  <si>
    <t>Nghiên cứu công cụ, xây dựng qui trình</t>
  </si>
  <si>
    <t>Hướng dẫn ngoại khoá cho SV CLC</t>
  </si>
  <si>
    <t xml:space="preserve">Dành 1-2 buổi tiếp sinh viên </t>
  </si>
  <si>
    <t>Dành ít nhất 1 buổi tiếp sinh viên / HK</t>
  </si>
  <si>
    <t>Điểm KPI Max</t>
  </si>
  <si>
    <t>Chỉ tiêu đăng ký</t>
  </si>
  <si>
    <t xml:space="preserve">Điểm KPI 
Giảng viên tự đánh giá </t>
  </si>
  <si>
    <t xml:space="preserve">Điểm KPI 
Cấp trên đánh giá      </t>
  </si>
  <si>
    <t>TỔNG CỘNG :</t>
  </si>
  <si>
    <t xml:space="preserve">Giảng viên tự đánh giá
(gv) </t>
  </si>
  <si>
    <t xml:space="preserve">Cấp trên đánh giá  
(ct)    </t>
  </si>
  <si>
    <t>Điểm KPI trung bình 
(gv + ct) * tt / 2</t>
  </si>
  <si>
    <t>Đăng ký thực hiện
năm nay</t>
  </si>
  <si>
    <t>Dạy 200 tiết</t>
  </si>
  <si>
    <t>Chưa thực hiện</t>
  </si>
  <si>
    <t>Làm nhưng chưa xong</t>
  </si>
  <si>
    <t>Đã viết bài và được báo cáo</t>
  </si>
  <si>
    <t>Đã thực hiện nhưng chưa tốt</t>
  </si>
  <si>
    <t>Đánh giá của P.QLKH-QHQT</t>
  </si>
  <si>
    <t>TS</t>
  </si>
  <si>
    <t>Giáo viên trung học</t>
  </si>
  <si>
    <t>TH</t>
  </si>
  <si>
    <t>THCC</t>
  </si>
  <si>
    <t>Giáo viên trung học cao cấp</t>
  </si>
  <si>
    <t>Định mức NCKH</t>
  </si>
  <si>
    <t>TDTT</t>
  </si>
  <si>
    <t>Giáo viên TDTT</t>
  </si>
  <si>
    <t>Chức vụ</t>
  </si>
  <si>
    <t>Dạy đủ 320 tiết trong cả năm</t>
  </si>
  <si>
    <t>Trần Thị B</t>
  </si>
  <si>
    <t>Họ và tên giảng viên</t>
  </si>
  <si>
    <t>Giảng viên - Tiến sĩ (Tiết chuẩn: 320, Định mức NCKH: 120)</t>
  </si>
  <si>
    <t>Dạy 500 tiết</t>
  </si>
  <si>
    <t>9/2013-7/2014</t>
  </si>
  <si>
    <t>Biên soạn tài liệu học tập môn ...</t>
  </si>
  <si>
    <t>Hoàn thiện hồ sơ giảng dạy môn ...</t>
  </si>
  <si>
    <t>Đã thực hiện hồ sơ giảng dạy môn ...</t>
  </si>
  <si>
    <t>Thực hiện hồ sơ giảng dạy môn ...</t>
  </si>
  <si>
    <t>Thực hiện 1 đề tài NCKH cấp trường. Hướng dẫn 1 đề tài SV</t>
  </si>
  <si>
    <t>1 đề tài NCKH cấp trường, 1 dề tài NCKH SV</t>
  </si>
  <si>
    <t>Xây dựng đề cương chi tiết môn ...</t>
  </si>
  <si>
    <t>Biên soạn GT ...</t>
  </si>
  <si>
    <t>Biên soạn giáo trình ...</t>
  </si>
  <si>
    <t>Tham gia hội thào khoa học HEEAP, ...</t>
  </si>
  <si>
    <t>Viết báo cáo cho hội thảo ...</t>
  </si>
  <si>
    <t>Tổ chức hội thảo khoa học khoa</t>
  </si>
  <si>
    <t>Tham gia tổ chức HT tại khoa</t>
  </si>
  <si>
    <t>Viết báo cho tập san của trường</t>
  </si>
  <si>
    <t>1 bài báo</t>
  </si>
  <si>
    <t>Dẫn SV đi tham quan công ty bên ngoài</t>
  </si>
  <si>
    <t>Lên kế hoạch, xin kinh phí thực hiên</t>
  </si>
  <si>
    <t>Chuẩn bị dữ liệu, nôi dung</t>
  </si>
  <si>
    <t>Đã có bài báo</t>
  </si>
  <si>
    <t>Hoãn tổ chức HT</t>
  </si>
  <si>
    <t>Đã thực hiện 1 lần</t>
  </si>
  <si>
    <t>Xuất sắc: 90-100</t>
  </si>
  <si>
    <t>Biên soạn, cập nhật tài liệu học tập</t>
  </si>
  <si>
    <t>Đủ số tiết chuẩn được 40; Thiếu dưới 10%: 30; Thiếu từ 10-30% : 20; thiếu trên 30%: 0.</t>
  </si>
  <si>
    <t>Được SV đánh giá rất tốt: 15; tốt: 10; bình thường: 5; Dưới trung bình: 0</t>
  </si>
  <si>
    <t>Có biên soạn (hoặc cập nhật) mới tài liệu cho tất cả các môn dạy, đề cương chi tiết: 10; Có thực hiện nhưng chưa đủ: 5; Chưa thực hiện: 0</t>
  </si>
  <si>
    <t>Thực hiện đầy đủ hồ sơ giảng dạy cho tất cả các môn: 15; Thực hiện chưa đủ nhưng trên 50% số các môn học: 5; còn lại: 0</t>
  </si>
  <si>
    <t xml:space="preserve">Có giảng dạy bằng tiếng Anh hoặc dạy theo mô hình tích hợp E/M learning: 5
Có hướng dẫn Đồ án TN / Khóa luận TN / Luận văn /Luận án trong trường: 5
Các hoạt động liên quan giảng dạy khác tùy theo đặc thù khoa, trưởng đơn vị quyết định: 10 </t>
  </si>
  <si>
    <t>Kết quả thực hiện
HK1</t>
  </si>
  <si>
    <t>Kết quả thực hiện
cả năm</t>
  </si>
  <si>
    <t>Dạy 400 tiết</t>
  </si>
  <si>
    <t>SV đánh giá rất tốt</t>
  </si>
  <si>
    <t>Số tiết chuẩn</t>
  </si>
  <si>
    <t>2HVCH và 4 sinh viên bảo vệ LV. Tư vấn cho SV về lựa chọn chuyên ngành</t>
  </si>
  <si>
    <t>Đã tư vấn chuyên ngành cho SV</t>
  </si>
  <si>
    <t>3 SV bảo vệ KLTN
Đã tư vấn chuyên ngành cho SV</t>
  </si>
  <si>
    <t>Hoàn thành nhưng chưa đủ</t>
  </si>
  <si>
    <t>Hoàn thành chưa đủ nhưng đã đạt 50% số môn</t>
  </si>
  <si>
    <t>Biên soạn tài liệu học tập tất cả các môn giảng dạy</t>
  </si>
  <si>
    <t>Đã hoàn thành các môn:...</t>
  </si>
  <si>
    <t>Đã hoàn thànhcác môn:...</t>
  </si>
  <si>
    <t xml:space="preserve">Đối tượng </t>
  </si>
  <si>
    <t>NGUYỄN VĂN A</t>
  </si>
  <si>
    <t>Phó bộ môn ...</t>
  </si>
  <si>
    <t>kkk</t>
  </si>
  <si>
    <t>bbb</t>
  </si>
  <si>
    <t>mmm</t>
  </si>
  <si>
    <t>Tập sự, Trợ giảng</t>
  </si>
  <si>
    <t>Hoạt động phục vụ xã hội</t>
  </si>
  <si>
    <t>10 đ / 1 hđ</t>
  </si>
  <si>
    <t>Hoạt động phục vụ đào tạo</t>
  </si>
  <si>
    <t>Hoạt động phục vụ tập thể</t>
  </si>
  <si>
    <t>5 đ / 1 hđ</t>
  </si>
  <si>
    <t>Hoạt động phục vụ sinh viên</t>
  </si>
  <si>
    <t>Đã thực hiện 3 lần</t>
  </si>
  <si>
    <t>Đã thực hiện 4 lần</t>
  </si>
  <si>
    <t>Viết báo, phát biểu trên các phương tiện thông tin đại chúng nhằm quảng bá cho trường...</t>
  </si>
  <si>
    <t>Tham gia các hội đồng ngoài trường, tổ chức hội thảo, khoá học ngắn hạn,...</t>
  </si>
  <si>
    <t>Tham gia tổ chức các hoạt động tập thể trong trường</t>
  </si>
  <si>
    <t>Cố vấn cho các câu lạc bộ nhóm của SV, Hướng dẫn SV trong các hoạt động tập thể</t>
  </si>
  <si>
    <t>Các hoạt động phục vụ không thuộc các nhóm trên</t>
  </si>
  <si>
    <t>Hoàn thành 1 đề tài NCKH cấp trường</t>
  </si>
  <si>
    <t xml:space="preserve">Có bài báo </t>
  </si>
  <si>
    <t>Đã có 1 bài báo</t>
  </si>
  <si>
    <t>Đã dẫn SV đi tham quan 1 lần</t>
  </si>
  <si>
    <t>Dẫn SV đi tham quan 2 lần</t>
  </si>
  <si>
    <t>BẢN ĐÁNH GIÁ NĂM HỌC 20.. /20..</t>
  </si>
  <si>
    <t>ĐÁNH GIÁ NĂM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</si>
</sst>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1" formatCode="_(* #,##0_);_(* \(#,##0\);_(* &quot;-&quot;_);_(@_)"/>
  </numFmts>
  <fonts count="41" x14ac:knownFonts="1">
    <font>
      <sz val="12"/>
      <color theme="1"/>
      <name val="Calibri"/>
      <family val="2"/>
      <scheme val="minor"/>
    </font>
    <font>
      <sz val="12"/>
      <color theme="1"/>
      <name val="Calibri"/>
      <family val="2"/>
      <scheme val="minor"/>
    </font>
    <font>
      <sz val="13"/>
      <name val="Times New Roman"/>
      <family val="1"/>
    </font>
    <font>
      <b/>
      <sz val="14"/>
      <name val="Times New Roman"/>
      <family val="1"/>
    </font>
    <font>
      <b/>
      <sz val="13"/>
      <name val="Times New Roman"/>
      <family val="1"/>
    </font>
    <font>
      <sz val="11"/>
      <color indexed="8"/>
      <name val="Calibri"/>
      <family val="2"/>
    </font>
    <font>
      <b/>
      <sz val="11"/>
      <color indexed="16"/>
      <name val="Times New Roman"/>
      <family val="1"/>
    </font>
    <font>
      <b/>
      <sz val="12"/>
      <color indexed="8"/>
      <name val="Times New Roman"/>
      <family val="1"/>
    </font>
    <font>
      <sz val="10"/>
      <name val="Arial"/>
      <family val="2"/>
    </font>
    <font>
      <u/>
      <sz val="12"/>
      <color theme="10"/>
      <name val="Calibri"/>
      <family val="2"/>
      <scheme val="minor"/>
    </font>
    <font>
      <u/>
      <sz val="12"/>
      <color theme="11"/>
      <name val="Calibri"/>
      <family val="2"/>
      <scheme val="minor"/>
    </font>
    <font>
      <b/>
      <sz val="16"/>
      <color indexed="8"/>
      <name val="Times New Roman"/>
      <family val="1"/>
    </font>
    <font>
      <sz val="11"/>
      <color indexed="8"/>
      <name val="Times New Roman"/>
      <family val="1"/>
    </font>
    <font>
      <b/>
      <sz val="11"/>
      <color indexed="8"/>
      <name val="Times New Roman"/>
      <family val="1"/>
    </font>
    <font>
      <b/>
      <sz val="8"/>
      <color indexed="16"/>
      <name val="Times New Roman"/>
      <family val="1"/>
    </font>
    <font>
      <b/>
      <sz val="12"/>
      <name val="Times New Roman"/>
      <family val="1"/>
    </font>
    <font>
      <b/>
      <sz val="12"/>
      <color indexed="16"/>
      <name val="Times New Roman"/>
      <family val="1"/>
    </font>
    <font>
      <b/>
      <sz val="14"/>
      <color indexed="8"/>
      <name val="Times New Roman"/>
      <family val="1"/>
    </font>
    <font>
      <sz val="12"/>
      <color indexed="8"/>
      <name val="Times New Roman"/>
      <family val="1"/>
    </font>
    <font>
      <sz val="12"/>
      <name val="Times New Roman"/>
      <family val="1"/>
    </font>
    <font>
      <sz val="12"/>
      <color theme="1"/>
      <name val="Times New Roman"/>
      <family val="1"/>
    </font>
    <font>
      <b/>
      <sz val="12"/>
      <color theme="1"/>
      <name val="Times New Roman"/>
      <family val="1"/>
    </font>
    <font>
      <sz val="12"/>
      <color theme="0"/>
      <name val="Times New Roman"/>
      <family val="1"/>
    </font>
    <font>
      <sz val="13"/>
      <color theme="0"/>
      <name val="Times New Roman"/>
      <family val="1"/>
    </font>
    <font>
      <b/>
      <sz val="18"/>
      <color indexed="8"/>
      <name val="Times New Roman"/>
      <family val="1"/>
    </font>
    <font>
      <i/>
      <sz val="12"/>
      <color indexed="8"/>
      <name val="Times New Roman"/>
      <family val="1"/>
    </font>
    <font>
      <b/>
      <sz val="20"/>
      <color indexed="8"/>
      <name val="Times New Roman"/>
      <family val="1"/>
    </font>
    <font>
      <b/>
      <sz val="12"/>
      <color rgb="FF000000"/>
      <name val="Times New Roman"/>
      <family val="1"/>
    </font>
    <font>
      <b/>
      <i/>
      <sz val="14"/>
      <color indexed="8"/>
      <name val="Times New Roman"/>
      <family val="1"/>
    </font>
    <font>
      <i/>
      <sz val="14"/>
      <color indexed="8"/>
      <name val="Times New Roman"/>
    </font>
    <font>
      <b/>
      <i/>
      <sz val="14"/>
      <color rgb="FF0000FF"/>
      <name val="Times New Roman"/>
    </font>
    <font>
      <b/>
      <sz val="12"/>
      <color rgb="FF0000FF"/>
      <name val="Times New Roman"/>
    </font>
    <font>
      <b/>
      <sz val="18"/>
      <name val="Times New Roman"/>
      <family val="1"/>
    </font>
    <font>
      <b/>
      <i/>
      <u/>
      <sz val="12"/>
      <name val="Times New Roman"/>
      <family val="1"/>
    </font>
    <font>
      <u/>
      <sz val="12"/>
      <name val="Times New Roman"/>
      <family val="1"/>
    </font>
    <font>
      <i/>
      <sz val="12"/>
      <name val="Times New Roman"/>
      <family val="1"/>
    </font>
    <font>
      <b/>
      <sz val="11"/>
      <name val="Times New Roman"/>
    </font>
    <font>
      <sz val="10"/>
      <color indexed="8"/>
      <name val="Times New Roman"/>
    </font>
    <font>
      <sz val="10"/>
      <name val="Times New Roman"/>
    </font>
    <font>
      <b/>
      <sz val="16"/>
      <name val="Times New Roman"/>
    </font>
    <font>
      <sz val="12"/>
      <color theme="0" tint="-4.9989318521683403E-2"/>
      <name val="Times New Roman"/>
    </font>
  </fonts>
  <fills count="13">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0"/>
        <bgColor indexed="8"/>
      </patternFill>
    </fill>
    <fill>
      <patternFill patternType="solid">
        <fgColor rgb="FFFFFF00"/>
        <bgColor indexed="8"/>
      </patternFill>
    </fill>
    <fill>
      <patternFill patternType="solid">
        <fgColor theme="2"/>
        <bgColor indexed="64"/>
      </patternFill>
    </fill>
    <fill>
      <patternFill patternType="solid">
        <fgColor rgb="FFFFC000"/>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rgb="FFCCFFCC"/>
        <bgColor indexed="64"/>
      </patternFill>
    </fill>
    <fill>
      <patternFill patternType="solid">
        <fgColor theme="9" tint="0.79998168889431442"/>
        <bgColor indexed="64"/>
      </patternFill>
    </fill>
  </fills>
  <borders count="5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right/>
      <top/>
      <bottom style="medium">
        <color auto="1"/>
      </bottom>
      <diagonal/>
    </border>
    <border>
      <left style="thin">
        <color auto="1"/>
      </left>
      <right style="medium">
        <color auto="1"/>
      </right>
      <top style="thin">
        <color auto="1"/>
      </top>
      <bottom style="medium">
        <color auto="1"/>
      </bottom>
      <diagonal/>
    </border>
    <border>
      <left/>
      <right style="thin">
        <color indexed="8"/>
      </right>
      <top style="medium">
        <color auto="1"/>
      </top>
      <bottom style="thin">
        <color indexed="8"/>
      </bottom>
      <diagonal/>
    </border>
    <border>
      <left style="thin">
        <color auto="1"/>
      </left>
      <right/>
      <top style="thin">
        <color auto="1"/>
      </top>
      <bottom/>
      <diagonal/>
    </border>
    <border>
      <left style="thin">
        <color auto="1"/>
      </left>
      <right style="medium">
        <color auto="1"/>
      </right>
      <top/>
      <bottom style="thin">
        <color auto="1"/>
      </bottom>
      <diagonal/>
    </border>
    <border>
      <left/>
      <right style="thin">
        <color indexed="8"/>
      </right>
      <top/>
      <bottom style="medium">
        <color auto="1"/>
      </bottom>
      <diagonal/>
    </border>
    <border>
      <left style="thin">
        <color indexed="8"/>
      </left>
      <right style="thin">
        <color indexed="8"/>
      </right>
      <top/>
      <bottom style="medium">
        <color auto="1"/>
      </bottom>
      <diagonal/>
    </border>
    <border>
      <left style="thin">
        <color indexed="8"/>
      </left>
      <right style="medium">
        <color auto="1"/>
      </right>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auto="1"/>
      </left>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right style="thin">
        <color auto="1"/>
      </right>
      <top style="medium">
        <color auto="1"/>
      </top>
      <bottom style="thin">
        <color auto="1"/>
      </bottom>
      <diagonal/>
    </border>
    <border>
      <left style="thin">
        <color indexed="8"/>
      </left>
      <right/>
      <top style="medium">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right style="medium">
        <color auto="1"/>
      </right>
      <top style="thin">
        <color auto="1"/>
      </top>
      <bottom/>
      <diagonal/>
    </border>
    <border>
      <left style="thin">
        <color auto="1"/>
      </left>
      <right/>
      <top/>
      <bottom/>
      <diagonal/>
    </border>
    <border>
      <left/>
      <right style="medium">
        <color auto="1"/>
      </right>
      <top/>
      <bottom/>
      <diagonal/>
    </border>
    <border>
      <left/>
      <right style="medium">
        <color auto="1"/>
      </right>
      <top/>
      <bottom style="thin">
        <color auto="1"/>
      </bottom>
      <diagonal/>
    </border>
    <border>
      <left/>
      <right/>
      <top style="medium">
        <color auto="1"/>
      </top>
      <bottom/>
      <diagonal/>
    </border>
    <border>
      <left style="thin">
        <color auto="1"/>
      </left>
      <right/>
      <top style="medium">
        <color auto="1"/>
      </top>
      <bottom/>
      <diagonal/>
    </border>
    <border>
      <left/>
      <right style="thin">
        <color auto="1"/>
      </right>
      <top style="medium">
        <color auto="1"/>
      </top>
      <bottom/>
      <diagonal/>
    </border>
    <border>
      <left style="medium">
        <color auto="1"/>
      </left>
      <right/>
      <top style="thin">
        <color auto="1"/>
      </top>
      <bottom/>
      <diagonal/>
    </border>
    <border>
      <left style="medium">
        <color auto="1"/>
      </left>
      <right/>
      <top/>
      <bottom style="medium">
        <color auto="1"/>
      </bottom>
      <diagonal/>
    </border>
    <border>
      <left/>
      <right style="thin">
        <color auto="1"/>
      </right>
      <top/>
      <bottom style="medium">
        <color auto="1"/>
      </bottom>
      <diagonal/>
    </border>
  </borders>
  <cellStyleXfs count="244">
    <xf numFmtId="0" fontId="0" fillId="0" borderId="0"/>
    <xf numFmtId="0" fontId="5" fillId="0" borderId="0"/>
    <xf numFmtId="0" fontId="8"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41" fontId="1" fillId="0" borderId="0" applyFon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298">
    <xf numFmtId="0" fontId="0" fillId="0" borderId="0" xfId="0"/>
    <xf numFmtId="0" fontId="2" fillId="0" borderId="0" xfId="0" applyFont="1"/>
    <xf numFmtId="0" fontId="2" fillId="0" borderId="0" xfId="0" applyFont="1" applyAlignment="1">
      <alignment horizontal="center"/>
    </xf>
    <xf numFmtId="0" fontId="4" fillId="0" borderId="0" xfId="0" applyFont="1" applyAlignment="1"/>
    <xf numFmtId="0" fontId="7" fillId="0" borderId="0" xfId="1" applyFont="1" applyBorder="1" applyAlignment="1">
      <alignment horizontal="center"/>
    </xf>
    <xf numFmtId="0" fontId="2" fillId="0" borderId="0" xfId="0" applyFont="1" applyBorder="1"/>
    <xf numFmtId="0" fontId="3" fillId="0" borderId="0" xfId="0" applyFont="1" applyAlignment="1"/>
    <xf numFmtId="0" fontId="12" fillId="0" borderId="0" xfId="1" applyFont="1"/>
    <xf numFmtId="0" fontId="13" fillId="0" borderId="0" xfId="1" applyFont="1" applyBorder="1"/>
    <xf numFmtId="0" fontId="13" fillId="0" borderId="0" xfId="1" applyFont="1"/>
    <xf numFmtId="0" fontId="7" fillId="0" borderId="0" xfId="1" applyFont="1" applyBorder="1" applyAlignment="1"/>
    <xf numFmtId="0" fontId="14" fillId="0" borderId="0" xfId="1" applyFont="1" applyBorder="1" applyAlignment="1">
      <alignment horizontal="left" wrapText="1"/>
    </xf>
    <xf numFmtId="0" fontId="12" fillId="0" borderId="0" xfId="1" applyFont="1" applyBorder="1" applyAlignment="1"/>
    <xf numFmtId="0" fontId="2" fillId="0" borderId="0" xfId="0" applyFont="1" applyBorder="1" applyAlignment="1"/>
    <xf numFmtId="0" fontId="16" fillId="0" borderId="0" xfId="1" applyFont="1" applyFill="1" applyBorder="1" applyAlignment="1">
      <alignment horizontal="left" vertical="center" wrapText="1" readingOrder="1"/>
    </xf>
    <xf numFmtId="9" fontId="13" fillId="0" borderId="0" xfId="1" applyNumberFormat="1" applyFont="1" applyFill="1" applyAlignment="1">
      <alignment horizontal="center"/>
    </xf>
    <xf numFmtId="0" fontId="12" fillId="0" borderId="0" xfId="1" applyFont="1" applyAlignment="1"/>
    <xf numFmtId="0" fontId="19" fillId="0" borderId="1" xfId="1" applyFont="1" applyBorder="1" applyAlignment="1">
      <alignment horizontal="left" vertical="center" wrapText="1" readingOrder="1"/>
    </xf>
    <xf numFmtId="0" fontId="12" fillId="0" borderId="1" xfId="1" applyFont="1" applyBorder="1"/>
    <xf numFmtId="0" fontId="13" fillId="0" borderId="0" xfId="1" applyFont="1" applyFill="1"/>
    <xf numFmtId="0" fontId="12" fillId="0" borderId="0" xfId="1" applyFont="1" applyFill="1"/>
    <xf numFmtId="0" fontId="12" fillId="0" borderId="0" xfId="1" applyFont="1" applyBorder="1"/>
    <xf numFmtId="0" fontId="20" fillId="0" borderId="0" xfId="0" applyFont="1"/>
    <xf numFmtId="0" fontId="18" fillId="0" borderId="1" xfId="0" applyFont="1" applyBorder="1" applyAlignment="1">
      <alignment horizontal="left" vertical="center" wrapText="1"/>
    </xf>
    <xf numFmtId="0" fontId="21" fillId="0" borderId="7" xfId="0" applyFont="1" applyBorder="1" applyAlignment="1">
      <alignment horizontal="center" vertical="center"/>
    </xf>
    <xf numFmtId="0" fontId="22" fillId="0" borderId="0" xfId="0" applyFont="1"/>
    <xf numFmtId="0" fontId="23" fillId="0" borderId="0" xfId="0" applyFont="1" applyAlignment="1">
      <alignment horizontal="center"/>
    </xf>
    <xf numFmtId="0" fontId="18" fillId="0" borderId="0" xfId="0" applyFont="1"/>
    <xf numFmtId="0" fontId="7" fillId="0" borderId="0" xfId="0" applyFont="1"/>
    <xf numFmtId="0" fontId="7" fillId="0" borderId="0" xfId="0" applyFont="1" applyBorder="1" applyAlignment="1">
      <alignment horizontal="center" vertical="center"/>
    </xf>
    <xf numFmtId="0" fontId="7" fillId="0" borderId="0" xfId="0" applyFont="1" applyBorder="1"/>
    <xf numFmtId="0" fontId="7" fillId="0" borderId="0" xfId="0" applyFont="1" applyBorder="1" applyAlignment="1">
      <alignment horizontal="center"/>
    </xf>
    <xf numFmtId="0" fontId="18" fillId="0" borderId="0" xfId="0" applyFont="1" applyAlignment="1">
      <alignment horizontal="center" vertical="center"/>
    </xf>
    <xf numFmtId="0" fontId="18" fillId="4" borderId="1" xfId="0" applyFont="1" applyFill="1" applyBorder="1" applyAlignment="1">
      <alignment horizontal="left" vertical="center" wrapText="1"/>
    </xf>
    <xf numFmtId="0" fontId="18" fillId="4" borderId="1" xfId="0" applyFont="1" applyFill="1" applyBorder="1" applyAlignment="1">
      <alignment horizontal="center" vertical="center" wrapText="1"/>
    </xf>
    <xf numFmtId="0" fontId="21" fillId="0" borderId="11" xfId="0" applyFont="1" applyBorder="1" applyAlignment="1">
      <alignment horizontal="center" vertical="center"/>
    </xf>
    <xf numFmtId="0" fontId="18" fillId="0" borderId="13" xfId="0" applyFont="1" applyBorder="1" applyAlignment="1">
      <alignment horizontal="left" vertical="center" wrapText="1"/>
    </xf>
    <xf numFmtId="0" fontId="18" fillId="4" borderId="0" xfId="0" applyFont="1" applyFill="1"/>
    <xf numFmtId="9" fontId="18" fillId="4" borderId="1" xfId="0" applyNumberFormat="1" applyFont="1" applyFill="1" applyBorder="1" applyAlignment="1">
      <alignment horizontal="center" vertical="center" wrapText="1"/>
    </xf>
    <xf numFmtId="9" fontId="7" fillId="4" borderId="1" xfId="0" applyNumberFormat="1" applyFont="1" applyFill="1" applyBorder="1" applyAlignment="1">
      <alignment horizontal="center" vertical="center" wrapText="1"/>
    </xf>
    <xf numFmtId="0" fontId="18" fillId="5" borderId="1" xfId="0" applyFont="1" applyFill="1" applyBorder="1" applyAlignment="1">
      <alignment horizontal="center" vertical="center" wrapText="1"/>
    </xf>
    <xf numFmtId="0" fontId="7" fillId="5" borderId="1" xfId="0" applyFont="1" applyFill="1" applyBorder="1" applyAlignment="1">
      <alignment horizontal="justify" vertical="center" wrapText="1"/>
    </xf>
    <xf numFmtId="0" fontId="7" fillId="4" borderId="1" xfId="0" applyFont="1" applyFill="1" applyBorder="1" applyAlignment="1">
      <alignment horizontal="justify"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vertical="center" wrapText="1"/>
    </xf>
    <xf numFmtId="0" fontId="20" fillId="0" borderId="30" xfId="0" applyFont="1" applyBorder="1" applyAlignment="1">
      <alignment horizontal="center" vertical="center" wrapText="1"/>
    </xf>
    <xf numFmtId="0" fontId="31" fillId="0" borderId="30" xfId="0" applyFont="1" applyBorder="1" applyAlignment="1">
      <alignment horizontal="center" vertical="center" wrapText="1"/>
    </xf>
    <xf numFmtId="0" fontId="27" fillId="0" borderId="0" xfId="0" applyFont="1" applyBorder="1" applyAlignment="1">
      <alignment horizontal="center" readingOrder="1"/>
    </xf>
    <xf numFmtId="0" fontId="16" fillId="8" borderId="19" xfId="1" applyFont="1" applyFill="1" applyBorder="1" applyAlignment="1">
      <alignment horizontal="left" vertical="center" wrapText="1" readingOrder="1"/>
    </xf>
    <xf numFmtId="0" fontId="15" fillId="0" borderId="0" xfId="0" applyFont="1" applyAlignment="1">
      <alignment horizontal="center"/>
    </xf>
    <xf numFmtId="0" fontId="19" fillId="0" borderId="0" xfId="0" applyFont="1" applyAlignment="1">
      <alignment horizontal="center"/>
    </xf>
    <xf numFmtId="0" fontId="19" fillId="0" borderId="0" xfId="0" applyFont="1"/>
    <xf numFmtId="0" fontId="16" fillId="0" borderId="0" xfId="1" applyFont="1" applyBorder="1" applyAlignment="1">
      <alignment horizontal="left" wrapText="1"/>
    </xf>
    <xf numFmtId="0" fontId="19" fillId="0" borderId="0" xfId="0" applyFont="1" applyAlignment="1"/>
    <xf numFmtId="0" fontId="15" fillId="7" borderId="1" xfId="0" applyFont="1" applyFill="1" applyBorder="1" applyAlignment="1">
      <alignment horizontal="center" vertical="center" wrapText="1"/>
    </xf>
    <xf numFmtId="0" fontId="15" fillId="7" borderId="14" xfId="0" applyFont="1" applyFill="1" applyBorder="1" applyAlignment="1">
      <alignment horizontal="center" vertical="center" wrapText="1"/>
    </xf>
    <xf numFmtId="9" fontId="19" fillId="0" borderId="1" xfId="0" applyNumberFormat="1" applyFont="1" applyBorder="1" applyAlignment="1">
      <alignment horizontal="center"/>
    </xf>
    <xf numFmtId="0" fontId="19" fillId="0" borderId="1" xfId="0" applyFont="1" applyBorder="1"/>
    <xf numFmtId="0" fontId="33" fillId="0" borderId="0" xfId="0" applyFont="1"/>
    <xf numFmtId="0" fontId="33" fillId="0" borderId="0" xfId="0" applyFont="1" applyBorder="1" applyAlignment="1">
      <alignment vertical="top"/>
    </xf>
    <xf numFmtId="0" fontId="33" fillId="0" borderId="0" xfId="0" applyFont="1" applyBorder="1" applyAlignment="1">
      <alignment vertical="top" wrapText="1"/>
    </xf>
    <xf numFmtId="0" fontId="19" fillId="0" borderId="0" xfId="0" applyFont="1" applyBorder="1" applyAlignment="1">
      <alignment vertical="top"/>
    </xf>
    <xf numFmtId="0" fontId="34" fillId="0" borderId="0" xfId="0" applyFont="1" applyBorder="1" applyAlignment="1">
      <alignment vertical="top"/>
    </xf>
    <xf numFmtId="0" fontId="15" fillId="0" borderId="0" xfId="0" applyFont="1"/>
    <xf numFmtId="0" fontId="15" fillId="0" borderId="0" xfId="2" applyFont="1" applyBorder="1" applyAlignment="1">
      <alignment horizontal="center" vertical="center"/>
    </xf>
    <xf numFmtId="0" fontId="33" fillId="0" borderId="0" xfId="0" applyFont="1" applyAlignment="1">
      <alignment horizontal="center"/>
    </xf>
    <xf numFmtId="0" fontId="33" fillId="0" borderId="4" xfId="0" applyFont="1" applyBorder="1"/>
    <xf numFmtId="0" fontId="19" fillId="0" borderId="5" xfId="0" applyFont="1" applyBorder="1"/>
    <xf numFmtId="0" fontId="15" fillId="0" borderId="5" xfId="0" applyFont="1" applyBorder="1"/>
    <xf numFmtId="0" fontId="19" fillId="0" borderId="2" xfId="0" applyFont="1" applyBorder="1"/>
    <xf numFmtId="0" fontId="33" fillId="0" borderId="0" xfId="0" applyFont="1" applyBorder="1"/>
    <xf numFmtId="0" fontId="19" fillId="0" borderId="0" xfId="0" applyFont="1" applyBorder="1"/>
    <xf numFmtId="0" fontId="15" fillId="0" borderId="0" xfId="0" applyFont="1" applyBorder="1"/>
    <xf numFmtId="0" fontId="33" fillId="0" borderId="20" xfId="0" applyFont="1" applyBorder="1" applyAlignment="1">
      <alignment vertical="center"/>
    </xf>
    <xf numFmtId="0" fontId="0" fillId="0" borderId="15" xfId="0" applyFont="1" applyBorder="1"/>
    <xf numFmtId="0" fontId="15" fillId="0" borderId="15" xfId="0" applyFont="1" applyBorder="1"/>
    <xf numFmtId="0" fontId="19" fillId="0" borderId="15" xfId="0" applyFont="1" applyBorder="1"/>
    <xf numFmtId="0" fontId="19" fillId="0" borderId="16" xfId="0" applyFont="1" applyBorder="1"/>
    <xf numFmtId="0" fontId="35" fillId="0" borderId="12" xfId="0" applyFont="1" applyBorder="1" applyAlignment="1">
      <alignment vertical="center"/>
    </xf>
    <xf numFmtId="0" fontId="0" fillId="0" borderId="6" xfId="0" applyFont="1" applyBorder="1"/>
    <xf numFmtId="0" fontId="19" fillId="0" borderId="6" xfId="0" applyFont="1" applyBorder="1"/>
    <xf numFmtId="0" fontId="19" fillId="0" borderId="3" xfId="0" applyFont="1" applyBorder="1"/>
    <xf numFmtId="0" fontId="19" fillId="0" borderId="0" xfId="0" applyFont="1" applyAlignment="1">
      <alignment vertical="center"/>
    </xf>
    <xf numFmtId="0" fontId="0" fillId="0" borderId="0" xfId="0" applyFont="1"/>
    <xf numFmtId="0" fontId="19" fillId="0" borderId="5" xfId="0" applyFont="1" applyBorder="1" applyAlignment="1">
      <alignment vertical="center"/>
    </xf>
    <xf numFmtId="0" fontId="15" fillId="0" borderId="5" xfId="0" applyFont="1" applyBorder="1" applyAlignment="1">
      <alignment vertical="center"/>
    </xf>
    <xf numFmtId="0" fontId="19" fillId="0" borderId="2" xfId="0" applyFont="1" applyBorder="1" applyAlignment="1">
      <alignment vertical="center"/>
    </xf>
    <xf numFmtId="0" fontId="35" fillId="0" borderId="0" xfId="0" applyFont="1" applyAlignment="1">
      <alignment vertical="center"/>
    </xf>
    <xf numFmtId="0" fontId="7" fillId="3" borderId="36" xfId="0" applyFont="1" applyFill="1" applyBorder="1" applyAlignment="1">
      <alignment horizontal="center" vertical="center"/>
    </xf>
    <xf numFmtId="0" fontId="7" fillId="3" borderId="34" xfId="0" applyFont="1" applyFill="1" applyBorder="1" applyAlignment="1">
      <alignment horizontal="center" vertical="center" wrapText="1"/>
    </xf>
    <xf numFmtId="0" fontId="18" fillId="4" borderId="7" xfId="0" applyFont="1" applyFill="1" applyBorder="1" applyAlignment="1">
      <alignment horizontal="center" vertical="center"/>
    </xf>
    <xf numFmtId="0" fontId="18" fillId="4" borderId="9" xfId="0" applyFont="1" applyFill="1" applyBorder="1" applyAlignment="1">
      <alignment horizontal="center" vertical="center"/>
    </xf>
    <xf numFmtId="0" fontId="18" fillId="4" borderId="10" xfId="0" applyFont="1" applyFill="1" applyBorder="1" applyAlignment="1">
      <alignment horizontal="left" vertical="center" wrapText="1"/>
    </xf>
    <xf numFmtId="0" fontId="18" fillId="4" borderId="10" xfId="0" applyFont="1" applyFill="1" applyBorder="1" applyAlignment="1">
      <alignment horizontal="center" vertical="center" wrapText="1"/>
    </xf>
    <xf numFmtId="0" fontId="16" fillId="8" borderId="1" xfId="1" applyFont="1" applyFill="1" applyBorder="1" applyAlignment="1">
      <alignment horizontal="left" vertical="center" wrapText="1" readingOrder="1"/>
    </xf>
    <xf numFmtId="0" fontId="18" fillId="2" borderId="1" xfId="1" applyFont="1" applyFill="1" applyBorder="1" applyAlignment="1">
      <alignment horizontal="center" vertical="center" wrapText="1" readingOrder="1"/>
    </xf>
    <xf numFmtId="0" fontId="19" fillId="0" borderId="1" xfId="1" applyFont="1" applyBorder="1" applyAlignment="1">
      <alignment horizontal="center" vertical="center" wrapText="1" readingOrder="1"/>
    </xf>
    <xf numFmtId="0" fontId="20" fillId="4" borderId="0" xfId="0" applyFont="1" applyFill="1"/>
    <xf numFmtId="0" fontId="12" fillId="4" borderId="0" xfId="1" applyFont="1" applyFill="1"/>
    <xf numFmtId="0" fontId="16" fillId="8" borderId="13" xfId="1" applyFont="1" applyFill="1" applyBorder="1" applyAlignment="1">
      <alignment horizontal="left" vertical="center" wrapText="1" readingOrder="1"/>
    </xf>
    <xf numFmtId="0" fontId="21" fillId="4" borderId="5" xfId="0" applyFont="1" applyFill="1" applyBorder="1" applyAlignment="1">
      <alignment horizontal="right" vertical="center"/>
    </xf>
    <xf numFmtId="0" fontId="18" fillId="4" borderId="5" xfId="1" applyFont="1" applyFill="1" applyBorder="1" applyAlignment="1">
      <alignment horizontal="left" vertical="center" wrapText="1" readingOrder="1"/>
    </xf>
    <xf numFmtId="0" fontId="3" fillId="0" borderId="0" xfId="0" applyFont="1" applyAlignment="1">
      <alignment horizontal="center"/>
    </xf>
    <xf numFmtId="0" fontId="37" fillId="2" borderId="13" xfId="1" applyFont="1" applyFill="1" applyBorder="1" applyAlignment="1">
      <alignment horizontal="center" vertical="center" wrapText="1" readingOrder="1"/>
    </xf>
    <xf numFmtId="0" fontId="37" fillId="2" borderId="21" xfId="1" applyFont="1" applyFill="1" applyBorder="1" applyAlignment="1">
      <alignment horizontal="center" vertical="center" wrapText="1" readingOrder="1"/>
    </xf>
    <xf numFmtId="0" fontId="37" fillId="2" borderId="1" xfId="1" applyFont="1" applyFill="1" applyBorder="1" applyAlignment="1">
      <alignment horizontal="left" vertical="center" wrapText="1" readingOrder="1"/>
    </xf>
    <xf numFmtId="0" fontId="38" fillId="0" borderId="13" xfId="1" applyFont="1" applyBorder="1" applyAlignment="1">
      <alignment horizontal="left" vertical="center" wrapText="1" readingOrder="1"/>
    </xf>
    <xf numFmtId="0" fontId="38" fillId="0" borderId="1" xfId="1" applyFont="1" applyBorder="1" applyAlignment="1">
      <alignment horizontal="left" vertical="center" wrapText="1" readingOrder="1"/>
    </xf>
    <xf numFmtId="0" fontId="37" fillId="0" borderId="1" xfId="1" applyFont="1" applyBorder="1" applyAlignment="1">
      <alignment vertical="center" wrapText="1"/>
    </xf>
    <xf numFmtId="0" fontId="37" fillId="0" borderId="1" xfId="1" applyFont="1" applyBorder="1" applyAlignment="1">
      <alignment wrapText="1"/>
    </xf>
    <xf numFmtId="0" fontId="37" fillId="0" borderId="1" xfId="1" applyFont="1" applyBorder="1" applyAlignment="1">
      <alignment horizontal="left" vertical="center" wrapText="1"/>
    </xf>
    <xf numFmtId="0" fontId="21" fillId="4" borderId="31" xfId="0" applyFont="1" applyFill="1" applyBorder="1" applyAlignment="1">
      <alignment horizontal="right" vertical="center"/>
    </xf>
    <xf numFmtId="0" fontId="18" fillId="4" borderId="8" xfId="1" applyFont="1" applyFill="1" applyBorder="1" applyAlignment="1">
      <alignment horizontal="left" vertical="center" wrapText="1" readingOrder="1"/>
    </xf>
    <xf numFmtId="0" fontId="15" fillId="7" borderId="1" xfId="0" applyFont="1" applyFill="1" applyBorder="1" applyAlignment="1">
      <alignment horizontal="center" vertical="center"/>
    </xf>
    <xf numFmtId="0" fontId="31" fillId="0" borderId="29" xfId="0" applyFont="1" applyBorder="1" applyAlignment="1">
      <alignment vertical="center" wrapText="1"/>
    </xf>
    <xf numFmtId="0" fontId="3" fillId="0" borderId="0" xfId="0" applyFont="1" applyAlignment="1">
      <alignment horizontal="center"/>
    </xf>
    <xf numFmtId="0" fontId="18" fillId="11" borderId="1" xfId="0" applyFont="1" applyFill="1" applyBorder="1" applyAlignment="1">
      <alignment horizontal="center" vertical="center" wrapText="1"/>
    </xf>
    <xf numFmtId="0" fontId="7" fillId="11" borderId="1" xfId="0" applyFont="1" applyFill="1" applyBorder="1" applyAlignment="1">
      <alignment horizontal="justify" vertical="center" wrapText="1"/>
    </xf>
    <xf numFmtId="9" fontId="18" fillId="11" borderId="1" xfId="0" applyNumberFormat="1" applyFont="1" applyFill="1" applyBorder="1" applyAlignment="1">
      <alignment horizontal="center" vertical="center" wrapText="1"/>
    </xf>
    <xf numFmtId="9" fontId="7" fillId="11" borderId="1" xfId="0" applyNumberFormat="1" applyFont="1" applyFill="1" applyBorder="1" applyAlignment="1">
      <alignment horizontal="center" vertical="center" wrapText="1"/>
    </xf>
    <xf numFmtId="0" fontId="37" fillId="2" borderId="13" xfId="1" applyFont="1" applyFill="1" applyBorder="1" applyAlignment="1">
      <alignment horizontal="left" vertical="center" wrapText="1" readingOrder="1"/>
    </xf>
    <xf numFmtId="0" fontId="7" fillId="6" borderId="1" xfId="0" applyFont="1" applyFill="1" applyBorder="1" applyAlignment="1">
      <alignment horizontal="center" vertical="center" wrapText="1"/>
    </xf>
    <xf numFmtId="0" fontId="40" fillId="0" borderId="0" xfId="0" applyFont="1" applyAlignment="1">
      <alignment horizontal="center"/>
    </xf>
    <xf numFmtId="0" fontId="37" fillId="0" borderId="1" xfId="1" applyFont="1" applyBorder="1" applyAlignment="1">
      <alignment vertical="center"/>
    </xf>
    <xf numFmtId="1" fontId="18" fillId="4" borderId="1" xfId="139" applyNumberFormat="1" applyFont="1" applyFill="1" applyBorder="1" applyAlignment="1">
      <alignment horizontal="center" vertical="center" wrapText="1"/>
    </xf>
    <xf numFmtId="1" fontId="7" fillId="4" borderId="1" xfId="139" applyNumberFormat="1" applyFont="1" applyFill="1" applyBorder="1" applyAlignment="1">
      <alignment horizontal="center" vertical="center" wrapText="1"/>
    </xf>
    <xf numFmtId="1" fontId="18" fillId="11" borderId="1" xfId="139" applyNumberFormat="1" applyFont="1" applyFill="1" applyBorder="1" applyAlignment="1">
      <alignment horizontal="center" vertical="center" wrapText="1"/>
    </xf>
    <xf numFmtId="1" fontId="7" fillId="11" borderId="1" xfId="139" applyNumberFormat="1" applyFont="1" applyFill="1" applyBorder="1" applyAlignment="1">
      <alignment horizontal="center" vertical="center" wrapText="1"/>
    </xf>
    <xf numFmtId="0" fontId="37" fillId="2" borderId="1" xfId="1" applyFont="1" applyFill="1" applyBorder="1" applyAlignment="1">
      <alignment horizontal="center" vertical="center" wrapText="1" readingOrder="1"/>
    </xf>
    <xf numFmtId="0" fontId="37" fillId="2" borderId="14" xfId="1" applyFont="1" applyFill="1" applyBorder="1" applyAlignment="1">
      <alignment horizontal="center" vertical="center" wrapText="1" readingOrder="1"/>
    </xf>
    <xf numFmtId="0" fontId="18" fillId="3" borderId="25" xfId="1" applyFont="1" applyFill="1" applyBorder="1" applyAlignment="1">
      <alignment horizontal="center" vertical="center" wrapText="1" readingOrder="1"/>
    </xf>
    <xf numFmtId="0" fontId="18" fillId="3" borderId="42" xfId="1" applyFont="1" applyFill="1" applyBorder="1" applyAlignment="1">
      <alignment horizontal="center" vertical="center" wrapText="1" readingOrder="1"/>
    </xf>
    <xf numFmtId="0" fontId="19" fillId="0" borderId="14" xfId="1" applyFont="1" applyBorder="1" applyAlignment="1">
      <alignment horizontal="center" vertical="center" wrapText="1" readingOrder="1"/>
    </xf>
    <xf numFmtId="0" fontId="12" fillId="0" borderId="1" xfId="1" applyFont="1" applyBorder="1" applyAlignment="1">
      <alignment horizontal="center" vertical="center"/>
    </xf>
    <xf numFmtId="0" fontId="12" fillId="0" borderId="14" xfId="1" applyFont="1" applyBorder="1" applyAlignment="1">
      <alignment horizontal="center" vertical="center"/>
    </xf>
    <xf numFmtId="0" fontId="18" fillId="3" borderId="10" xfId="1" applyFont="1" applyFill="1" applyBorder="1" applyAlignment="1">
      <alignment horizontal="center" vertical="center" wrapText="1" readingOrder="1"/>
    </xf>
    <xf numFmtId="0" fontId="18" fillId="3" borderId="18" xfId="1" applyFont="1" applyFill="1" applyBorder="1" applyAlignment="1">
      <alignment horizontal="center" vertical="center" wrapText="1" readingOrder="1"/>
    </xf>
    <xf numFmtId="0" fontId="19" fillId="0" borderId="1" xfId="0" applyFont="1" applyBorder="1" applyAlignment="1">
      <alignment horizontal="center" vertical="center"/>
    </xf>
    <xf numFmtId="0" fontId="19" fillId="0" borderId="14" xfId="0" applyFont="1" applyBorder="1" applyAlignment="1">
      <alignment horizontal="center" vertical="center"/>
    </xf>
    <xf numFmtId="0" fontId="15" fillId="3" borderId="14" xfId="0" applyFont="1" applyFill="1" applyBorder="1" applyAlignment="1">
      <alignment horizontal="center"/>
    </xf>
    <xf numFmtId="0" fontId="15" fillId="0" borderId="18" xfId="0" applyFont="1" applyBorder="1" applyAlignment="1">
      <alignment horizontal="center" vertical="center"/>
    </xf>
    <xf numFmtId="0" fontId="18" fillId="0" borderId="0" xfId="1" applyFont="1"/>
    <xf numFmtId="0" fontId="33" fillId="0" borderId="0" xfId="2" applyFont="1" applyBorder="1"/>
    <xf numFmtId="0" fontId="19" fillId="0" borderId="0" xfId="2" applyFont="1" applyBorder="1"/>
    <xf numFmtId="0" fontId="19" fillId="0" borderId="0" xfId="2" applyFont="1" applyBorder="1" applyAlignment="1">
      <alignment horizontal="center"/>
    </xf>
    <xf numFmtId="0" fontId="15" fillId="0" borderId="0" xfId="2" applyFont="1" applyBorder="1"/>
    <xf numFmtId="0" fontId="18" fillId="0" borderId="0" xfId="1" applyFont="1" applyBorder="1"/>
    <xf numFmtId="0" fontId="33" fillId="0" borderId="0" xfId="0" applyFont="1" applyAlignment="1">
      <alignment vertical="center"/>
    </xf>
    <xf numFmtId="0" fontId="19" fillId="0" borderId="0" xfId="0" applyFont="1" applyBorder="1" applyAlignment="1">
      <alignment horizontal="center"/>
    </xf>
    <xf numFmtId="0" fontId="20" fillId="0" borderId="10" xfId="0" applyFont="1" applyBorder="1" applyAlignment="1">
      <alignment horizontal="left" vertical="center" wrapText="1"/>
    </xf>
    <xf numFmtId="0" fontId="7" fillId="3" borderId="1" xfId="0" applyFont="1" applyFill="1" applyBorder="1" applyAlignment="1">
      <alignment horizontal="center" vertical="center"/>
    </xf>
    <xf numFmtId="0" fontId="7" fillId="3" borderId="1" xfId="0" applyFont="1" applyFill="1" applyBorder="1" applyAlignment="1">
      <alignment horizontal="center" vertical="center" wrapText="1"/>
    </xf>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xf numFmtId="0" fontId="7" fillId="0" borderId="1" xfId="0" applyFont="1" applyBorder="1" applyAlignment="1">
      <alignment horizontal="center"/>
    </xf>
    <xf numFmtId="0" fontId="19" fillId="4" borderId="0" xfId="0" applyFont="1" applyFill="1" applyAlignment="1">
      <alignment horizontal="center"/>
    </xf>
    <xf numFmtId="0" fontId="2" fillId="4" borderId="0" xfId="0" applyFont="1" applyFill="1"/>
    <xf numFmtId="0" fontId="39" fillId="4" borderId="47" xfId="0" applyFont="1" applyFill="1" applyBorder="1" applyAlignment="1">
      <alignment vertical="center"/>
    </xf>
    <xf numFmtId="0" fontId="19" fillId="4" borderId="0" xfId="0" applyFont="1" applyFill="1"/>
    <xf numFmtId="0" fontId="19" fillId="0" borderId="7" xfId="0" applyFont="1" applyBorder="1" applyAlignment="1">
      <alignment horizontal="center"/>
    </xf>
    <xf numFmtId="0" fontId="6" fillId="12" borderId="1" xfId="1" applyFont="1" applyFill="1" applyBorder="1" applyAlignment="1">
      <alignment horizontal="center" vertical="center" wrapText="1"/>
    </xf>
    <xf numFmtId="0" fontId="36" fillId="12" borderId="1" xfId="1" applyFont="1" applyFill="1" applyBorder="1" applyAlignment="1">
      <alignment horizontal="center" vertical="center" wrapText="1"/>
    </xf>
    <xf numFmtId="0" fontId="36" fillId="12" borderId="14" xfId="1" applyFont="1" applyFill="1" applyBorder="1" applyAlignment="1">
      <alignment horizontal="center" vertical="center" wrapText="1"/>
    </xf>
    <xf numFmtId="0" fontId="21" fillId="12" borderId="36" xfId="0" applyFont="1" applyFill="1" applyBorder="1" applyAlignment="1">
      <alignment horizontal="center"/>
    </xf>
    <xf numFmtId="0" fontId="15" fillId="12" borderId="38" xfId="1" applyFont="1" applyFill="1" applyBorder="1" applyAlignment="1">
      <alignment horizontal="center" vertical="center"/>
    </xf>
    <xf numFmtId="0" fontId="21" fillId="12" borderId="7" xfId="0" applyFont="1" applyFill="1" applyBorder="1" applyAlignment="1">
      <alignment horizontal="center"/>
    </xf>
    <xf numFmtId="9" fontId="19" fillId="12" borderId="14" xfId="0" applyNumberFormat="1" applyFont="1" applyFill="1" applyBorder="1" applyAlignment="1">
      <alignment horizontal="center"/>
    </xf>
    <xf numFmtId="0" fontId="6" fillId="12" borderId="22" xfId="1" applyFont="1" applyFill="1" applyBorder="1" applyAlignment="1">
      <alignment horizontal="center" vertical="center" wrapText="1"/>
    </xf>
    <xf numFmtId="0" fontId="6" fillId="12" borderId="23" xfId="1" applyFont="1" applyFill="1" applyBorder="1" applyAlignment="1">
      <alignment horizontal="center" vertical="center" wrapText="1"/>
    </xf>
    <xf numFmtId="0" fontId="6" fillId="12" borderId="24" xfId="1" applyFont="1" applyFill="1" applyBorder="1" applyAlignment="1">
      <alignment horizontal="center" vertical="center" wrapText="1"/>
    </xf>
    <xf numFmtId="0" fontId="24" fillId="4" borderId="0" xfId="0" applyFont="1" applyFill="1" applyAlignment="1">
      <alignment horizontal="center"/>
    </xf>
    <xf numFmtId="0" fontId="11" fillId="0" borderId="0" xfId="1" applyFont="1" applyAlignment="1">
      <alignment horizontal="center"/>
    </xf>
    <xf numFmtId="0" fontId="3" fillId="0" borderId="0" xfId="0" applyFont="1" applyAlignment="1">
      <alignment horizontal="center"/>
    </xf>
    <xf numFmtId="0" fontId="16" fillId="0" borderId="36" xfId="1" applyFont="1" applyBorder="1" applyAlignment="1">
      <alignment horizontal="left"/>
    </xf>
    <xf numFmtId="0" fontId="16" fillId="0" borderId="34" xfId="1" applyFont="1" applyBorder="1" applyAlignment="1">
      <alignment horizontal="left"/>
    </xf>
    <xf numFmtId="0" fontId="15" fillId="0" borderId="34" xfId="1" applyFont="1" applyBorder="1" applyAlignment="1">
      <alignment horizontal="left" vertical="center" wrapText="1"/>
    </xf>
    <xf numFmtId="0" fontId="15" fillId="0" borderId="35" xfId="1" applyFont="1" applyBorder="1" applyAlignment="1">
      <alignment horizontal="left" vertical="center" wrapText="1"/>
    </xf>
    <xf numFmtId="0" fontId="16" fillId="0" borderId="7" xfId="1" applyFont="1" applyBorder="1" applyAlignment="1">
      <alignment horizontal="left" vertical="top" wrapText="1"/>
    </xf>
    <xf numFmtId="0" fontId="16" fillId="0" borderId="1" xfId="1" applyFont="1" applyBorder="1" applyAlignment="1">
      <alignment horizontal="left" vertical="top" wrapText="1"/>
    </xf>
    <xf numFmtId="0" fontId="15" fillId="0" borderId="1" xfId="1" applyFont="1" applyBorder="1" applyAlignment="1">
      <alignment horizontal="left" vertical="center" wrapText="1"/>
    </xf>
    <xf numFmtId="0" fontId="15" fillId="0" borderId="14" xfId="1" applyFont="1" applyBorder="1" applyAlignment="1">
      <alignment horizontal="left" vertical="center" wrapText="1"/>
    </xf>
    <xf numFmtId="0" fontId="16" fillId="0" borderId="7" xfId="1" applyFont="1" applyBorder="1" applyAlignment="1">
      <alignment horizontal="left" wrapText="1"/>
    </xf>
    <xf numFmtId="0" fontId="16" fillId="0" borderId="1" xfId="1" applyFont="1" applyBorder="1" applyAlignment="1">
      <alignment horizontal="left" wrapText="1"/>
    </xf>
    <xf numFmtId="0" fontId="15" fillId="0" borderId="1" xfId="1" applyFont="1" applyBorder="1" applyAlignment="1">
      <alignment horizontal="left" vertical="center"/>
    </xf>
    <xf numFmtId="0" fontId="15" fillId="0" borderId="14" xfId="1" applyFont="1" applyBorder="1" applyAlignment="1">
      <alignment horizontal="left" vertical="center"/>
    </xf>
    <xf numFmtId="0" fontId="16" fillId="0" borderId="9" xfId="1" applyFont="1" applyBorder="1" applyAlignment="1">
      <alignment horizontal="left" wrapText="1"/>
    </xf>
    <xf numFmtId="0" fontId="16" fillId="0" borderId="10" xfId="1" applyFont="1" applyBorder="1" applyAlignment="1">
      <alignment horizontal="left" wrapText="1"/>
    </xf>
    <xf numFmtId="0" fontId="15" fillId="0" borderId="10" xfId="1" applyFont="1" applyBorder="1" applyAlignment="1">
      <alignment horizontal="left" vertical="center" wrapText="1"/>
    </xf>
    <xf numFmtId="0" fontId="15" fillId="0" borderId="18" xfId="1" applyFont="1" applyBorder="1" applyAlignment="1">
      <alignment horizontal="left" vertical="center" wrapText="1"/>
    </xf>
    <xf numFmtId="0" fontId="16" fillId="0" borderId="7" xfId="1" applyFont="1" applyBorder="1" applyAlignment="1"/>
    <xf numFmtId="0" fontId="16" fillId="0" borderId="1" xfId="1" applyFont="1" applyBorder="1" applyAlignment="1"/>
    <xf numFmtId="0" fontId="15" fillId="0" borderId="1" xfId="0" applyFont="1" applyBorder="1" applyAlignment="1">
      <alignment horizontal="left"/>
    </xf>
    <xf numFmtId="0" fontId="15" fillId="0" borderId="14" xfId="0" applyFont="1" applyBorder="1" applyAlignment="1">
      <alignment horizontal="left"/>
    </xf>
    <xf numFmtId="0" fontId="15" fillId="12" borderId="37" xfId="1" applyFont="1" applyFill="1" applyBorder="1" applyAlignment="1">
      <alignment horizontal="center" vertical="center"/>
    </xf>
    <xf numFmtId="0" fontId="15" fillId="12" borderId="33" xfId="1" applyFont="1" applyFill="1" applyBorder="1" applyAlignment="1">
      <alignment horizontal="center" vertical="center"/>
    </xf>
    <xf numFmtId="0" fontId="15" fillId="12" borderId="39" xfId="1" applyFont="1" applyFill="1" applyBorder="1" applyAlignment="1">
      <alignment horizontal="center" vertical="center"/>
    </xf>
    <xf numFmtId="0" fontId="15" fillId="12" borderId="4" xfId="1" applyFont="1" applyFill="1" applyBorder="1" applyAlignment="1">
      <alignment horizontal="left"/>
    </xf>
    <xf numFmtId="0" fontId="15" fillId="12" borderId="5" xfId="1" applyFont="1" applyFill="1" applyBorder="1" applyAlignment="1">
      <alignment horizontal="left"/>
    </xf>
    <xf numFmtId="0" fontId="15" fillId="12" borderId="2" xfId="1" applyFont="1" applyFill="1" applyBorder="1" applyAlignment="1">
      <alignment horizontal="left"/>
    </xf>
    <xf numFmtId="0" fontId="15" fillId="12" borderId="4" xfId="1" applyFont="1" applyFill="1" applyBorder="1" applyAlignment="1">
      <alignment horizontal="left" vertical="center" wrapText="1" readingOrder="1"/>
    </xf>
    <xf numFmtId="0" fontId="15" fillId="12" borderId="5" xfId="1" applyFont="1" applyFill="1" applyBorder="1" applyAlignment="1">
      <alignment horizontal="left" vertical="center" wrapText="1" readingOrder="1"/>
    </xf>
    <xf numFmtId="0" fontId="15" fillId="12" borderId="2" xfId="1" applyFont="1" applyFill="1" applyBorder="1" applyAlignment="1">
      <alignment horizontal="left" vertical="center" wrapText="1" readingOrder="1"/>
    </xf>
    <xf numFmtId="0" fontId="21" fillId="0" borderId="36" xfId="0" applyFont="1" applyBorder="1" applyAlignment="1">
      <alignment horizontal="center" vertical="center"/>
    </xf>
    <xf numFmtId="0" fontId="21" fillId="0" borderId="9" xfId="0" applyFont="1" applyBorder="1" applyAlignment="1">
      <alignment horizontal="center" vertical="center"/>
    </xf>
    <xf numFmtId="0" fontId="7" fillId="0" borderId="34" xfId="1" applyFont="1" applyBorder="1" applyAlignment="1">
      <alignment horizontal="center" vertical="center" shrinkToFit="1"/>
    </xf>
    <xf numFmtId="0" fontId="7" fillId="0" borderId="10" xfId="1" applyFont="1" applyBorder="1" applyAlignment="1">
      <alignment horizontal="center" vertical="center" shrinkToFit="1"/>
    </xf>
    <xf numFmtId="0" fontId="17" fillId="0" borderId="40" xfId="1" applyFont="1" applyBorder="1" applyAlignment="1">
      <alignment horizontal="center" vertical="center"/>
    </xf>
    <xf numFmtId="0" fontId="17" fillId="0" borderId="33" xfId="1" applyFont="1" applyBorder="1" applyAlignment="1">
      <alignment horizontal="center" vertical="center"/>
    </xf>
    <xf numFmtId="0" fontId="17" fillId="0" borderId="38" xfId="1" applyFont="1" applyBorder="1" applyAlignment="1">
      <alignment horizontal="center" vertical="center"/>
    </xf>
    <xf numFmtId="0" fontId="17" fillId="0" borderId="40" xfId="1" applyFont="1" applyBorder="1" applyAlignment="1">
      <alignment horizontal="center" vertical="center" wrapText="1"/>
    </xf>
    <xf numFmtId="0" fontId="32" fillId="0" borderId="0" xfId="0" applyFont="1" applyAlignment="1">
      <alignment horizontal="center"/>
    </xf>
    <xf numFmtId="0" fontId="33" fillId="0" borderId="4" xfId="0" applyFont="1" applyBorder="1" applyAlignment="1">
      <alignment horizontal="left" vertical="center" wrapText="1"/>
    </xf>
    <xf numFmtId="0" fontId="33" fillId="0" borderId="5" xfId="0" applyFont="1" applyBorder="1" applyAlignment="1">
      <alignment horizontal="left" vertical="center" wrapText="1"/>
    </xf>
    <xf numFmtId="0" fontId="21" fillId="4" borderId="41" xfId="0" applyFont="1" applyFill="1" applyBorder="1" applyAlignment="1">
      <alignment horizontal="right" vertical="center"/>
    </xf>
    <xf numFmtId="0" fontId="21" fillId="4" borderId="25" xfId="0" applyFont="1" applyFill="1" applyBorder="1" applyAlignment="1">
      <alignment horizontal="right" vertical="center"/>
    </xf>
    <xf numFmtId="0" fontId="21" fillId="0" borderId="11" xfId="0" applyFont="1" applyBorder="1" applyAlignment="1">
      <alignment horizontal="center" vertical="center"/>
    </xf>
    <xf numFmtId="0" fontId="21" fillId="0" borderId="7" xfId="0" applyFont="1" applyBorder="1" applyAlignment="1">
      <alignment horizontal="center" vertical="center"/>
    </xf>
    <xf numFmtId="0" fontId="7" fillId="0" borderId="13" xfId="1" applyFont="1" applyBorder="1" applyAlignment="1">
      <alignment horizontal="center" vertical="center" shrinkToFit="1"/>
    </xf>
    <xf numFmtId="0" fontId="7" fillId="0" borderId="1" xfId="1" applyFont="1" applyBorder="1" applyAlignment="1">
      <alignment horizontal="center" vertical="center" shrinkToFit="1"/>
    </xf>
    <xf numFmtId="0" fontId="17" fillId="0" borderId="13" xfId="1" applyFont="1" applyBorder="1" applyAlignment="1">
      <alignment horizontal="center" vertical="center" wrapText="1"/>
    </xf>
    <xf numFmtId="0" fontId="17" fillId="0" borderId="13" xfId="1" applyFont="1" applyBorder="1" applyAlignment="1">
      <alignment horizontal="center" vertical="center"/>
    </xf>
    <xf numFmtId="0" fontId="17" fillId="0" borderId="21" xfId="1" applyFont="1" applyBorder="1" applyAlignment="1">
      <alignment horizontal="center" vertical="center"/>
    </xf>
    <xf numFmtId="0" fontId="21" fillId="4" borderId="7" xfId="0" applyFont="1" applyFill="1" applyBorder="1" applyAlignment="1">
      <alignment horizontal="right" vertical="center"/>
    </xf>
    <xf numFmtId="0" fontId="21" fillId="4" borderId="1" xfId="0" applyFont="1" applyFill="1" applyBorder="1" applyAlignment="1">
      <alignment horizontal="right" vertical="center"/>
    </xf>
    <xf numFmtId="0" fontId="17" fillId="0" borderId="1" xfId="1" applyFont="1" applyBorder="1" applyAlignment="1">
      <alignment horizontal="center" vertical="center" wrapText="1"/>
    </xf>
    <xf numFmtId="0" fontId="17" fillId="0" borderId="1" xfId="1" applyFont="1" applyBorder="1" applyAlignment="1">
      <alignment horizontal="center" vertical="center"/>
    </xf>
    <xf numFmtId="0" fontId="17" fillId="0" borderId="14" xfId="1" applyFont="1" applyBorder="1" applyAlignment="1">
      <alignment horizontal="center" vertical="center"/>
    </xf>
    <xf numFmtId="0" fontId="36" fillId="12" borderId="4" xfId="1" applyFont="1" applyFill="1" applyBorder="1" applyAlignment="1">
      <alignment horizontal="center" vertical="center" wrapText="1"/>
    </xf>
    <xf numFmtId="0" fontId="36" fillId="12" borderId="8" xfId="1" applyFont="1" applyFill="1" applyBorder="1" applyAlignment="1">
      <alignment horizontal="center" vertical="center" wrapText="1"/>
    </xf>
    <xf numFmtId="0" fontId="19" fillId="0" borderId="20" xfId="1" applyFont="1" applyBorder="1" applyAlignment="1">
      <alignment horizontal="center" vertical="center" wrapText="1" readingOrder="1"/>
    </xf>
    <xf numFmtId="0" fontId="19" fillId="0" borderId="43" xfId="1" applyFont="1" applyBorder="1" applyAlignment="1">
      <alignment horizontal="center" vertical="center" wrapText="1" readingOrder="1"/>
    </xf>
    <xf numFmtId="0" fontId="19" fillId="0" borderId="44" xfId="1" applyFont="1" applyBorder="1" applyAlignment="1">
      <alignment horizontal="center" vertical="center" wrapText="1" readingOrder="1"/>
    </xf>
    <xf numFmtId="0" fontId="19" fillId="0" borderId="45" xfId="1" applyFont="1" applyBorder="1" applyAlignment="1">
      <alignment horizontal="center" vertical="center" wrapText="1" readingOrder="1"/>
    </xf>
    <xf numFmtId="0" fontId="19" fillId="0" borderId="12" xfId="1" applyFont="1" applyBorder="1" applyAlignment="1">
      <alignment horizontal="center" vertical="center" wrapText="1" readingOrder="1"/>
    </xf>
    <xf numFmtId="0" fontId="19" fillId="0" borderId="46" xfId="1" applyFont="1" applyBorder="1" applyAlignment="1">
      <alignment horizontal="center" vertical="center" wrapText="1" readingOrder="1"/>
    </xf>
    <xf numFmtId="0" fontId="21" fillId="4" borderId="9" xfId="0" applyFont="1" applyFill="1" applyBorder="1" applyAlignment="1">
      <alignment horizontal="right" vertical="center"/>
    </xf>
    <xf numFmtId="0" fontId="21" fillId="4" borderId="10" xfId="0" applyFont="1" applyFill="1" applyBorder="1" applyAlignment="1">
      <alignment horizontal="right" vertical="center"/>
    </xf>
    <xf numFmtId="0" fontId="15" fillId="7" borderId="36" xfId="0" applyFont="1" applyFill="1" applyBorder="1" applyAlignment="1">
      <alignment horizontal="center" vertical="center"/>
    </xf>
    <xf numFmtId="0" fontId="15" fillId="7" borderId="41" xfId="0" applyFont="1" applyFill="1" applyBorder="1" applyAlignment="1">
      <alignment horizontal="center" vertical="center"/>
    </xf>
    <xf numFmtId="0" fontId="36" fillId="10" borderId="37" xfId="0" applyFont="1" applyFill="1" applyBorder="1" applyAlignment="1">
      <alignment horizontal="center"/>
    </xf>
    <xf numFmtId="0" fontId="36" fillId="10" borderId="33" xfId="0" applyFont="1" applyFill="1" applyBorder="1" applyAlignment="1">
      <alignment horizontal="center"/>
    </xf>
    <xf numFmtId="0" fontId="36" fillId="10" borderId="38" xfId="0" applyFont="1" applyFill="1" applyBorder="1" applyAlignment="1">
      <alignment horizontal="center"/>
    </xf>
    <xf numFmtId="0" fontId="15" fillId="0" borderId="4" xfId="0" applyFont="1" applyBorder="1" applyAlignment="1">
      <alignment horizontal="center"/>
    </xf>
    <xf numFmtId="0" fontId="15" fillId="0" borderId="2" xfId="0" applyFont="1" applyBorder="1" applyAlignment="1">
      <alignment horizontal="center"/>
    </xf>
    <xf numFmtId="0" fontId="19" fillId="0" borderId="1" xfId="0" applyFont="1" applyBorder="1" applyAlignment="1">
      <alignment horizontal="left"/>
    </xf>
    <xf numFmtId="0" fontId="15" fillId="0" borderId="50" xfId="0" applyFont="1" applyBorder="1" applyAlignment="1">
      <alignment horizontal="center" vertical="center"/>
    </xf>
    <xf numFmtId="0" fontId="15" fillId="0" borderId="15" xfId="0" applyFont="1" applyBorder="1" applyAlignment="1">
      <alignment horizontal="center" vertical="center"/>
    </xf>
    <xf numFmtId="0" fontId="15" fillId="0" borderId="16" xfId="0" applyFont="1" applyBorder="1" applyAlignment="1">
      <alignment horizontal="center" vertical="center"/>
    </xf>
    <xf numFmtId="0" fontId="15" fillId="0" borderId="51" xfId="0" applyFont="1" applyBorder="1" applyAlignment="1">
      <alignment horizontal="center" vertical="center"/>
    </xf>
    <xf numFmtId="0" fontId="15" fillId="0" borderId="17" xfId="0" applyFont="1" applyBorder="1" applyAlignment="1">
      <alignment horizontal="center" vertical="center"/>
    </xf>
    <xf numFmtId="0" fontId="15" fillId="0" borderId="52" xfId="0" applyFont="1" applyBorder="1" applyAlignment="1">
      <alignment horizontal="center" vertical="center"/>
    </xf>
    <xf numFmtId="0" fontId="15" fillId="0" borderId="10" xfId="0" applyFont="1" applyBorder="1" applyAlignment="1">
      <alignment horizontal="center"/>
    </xf>
    <xf numFmtId="0" fontId="11" fillId="9" borderId="32" xfId="0" applyFont="1" applyFill="1" applyBorder="1" applyAlignment="1">
      <alignment horizontal="center" vertical="center"/>
    </xf>
    <xf numFmtId="0" fontId="11" fillId="9" borderId="33" xfId="0" applyFont="1" applyFill="1" applyBorder="1" applyAlignment="1">
      <alignment horizontal="center" vertical="center"/>
    </xf>
    <xf numFmtId="0" fontId="11" fillId="9" borderId="38" xfId="0" applyFont="1" applyFill="1" applyBorder="1" applyAlignment="1">
      <alignment horizontal="center" vertical="center"/>
    </xf>
    <xf numFmtId="0" fontId="17" fillId="0" borderId="31"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8" xfId="0" applyFont="1" applyBorder="1" applyAlignment="1">
      <alignment horizontal="center" vertical="center" wrapText="1"/>
    </xf>
    <xf numFmtId="0" fontId="39" fillId="7" borderId="48" xfId="0" applyFont="1" applyFill="1" applyBorder="1" applyAlignment="1">
      <alignment horizontal="center" vertical="center"/>
    </xf>
    <xf numFmtId="0" fontId="39" fillId="7" borderId="47" xfId="0" applyFont="1" applyFill="1" applyBorder="1" applyAlignment="1">
      <alignment horizontal="center" vertical="center"/>
    </xf>
    <xf numFmtId="0" fontId="39" fillId="7" borderId="49" xfId="0" applyFont="1" applyFill="1" applyBorder="1" applyAlignment="1">
      <alignment horizontal="center" vertical="center"/>
    </xf>
    <xf numFmtId="0" fontId="39" fillId="7" borderId="12" xfId="0" applyFont="1" applyFill="1" applyBorder="1" applyAlignment="1">
      <alignment horizontal="center" vertical="center"/>
    </xf>
    <xf numFmtId="0" fontId="39" fillId="7" borderId="6" xfId="0" applyFont="1" applyFill="1" applyBorder="1" applyAlignment="1">
      <alignment horizontal="center" vertical="center"/>
    </xf>
    <xf numFmtId="0" fontId="39" fillId="7" borderId="3" xfId="0" applyFont="1" applyFill="1" applyBorder="1" applyAlignment="1">
      <alignment horizontal="center" vertical="center"/>
    </xf>
    <xf numFmtId="0" fontId="25" fillId="4" borderId="10" xfId="0" applyFont="1" applyFill="1" applyBorder="1" applyAlignment="1">
      <alignment horizontal="left" vertical="center" wrapText="1"/>
    </xf>
    <xf numFmtId="0" fontId="25" fillId="4" borderId="18" xfId="0" applyFont="1" applyFill="1" applyBorder="1" applyAlignment="1">
      <alignment horizontal="left" vertical="center" wrapText="1"/>
    </xf>
    <xf numFmtId="0" fontId="24" fillId="0" borderId="0" xfId="0" applyFont="1" applyAlignment="1">
      <alignment horizontal="center" vertical="center"/>
    </xf>
    <xf numFmtId="0" fontId="17" fillId="0" borderId="0" xfId="0" applyFont="1" applyAlignment="1">
      <alignment horizontal="center" vertical="center"/>
    </xf>
    <xf numFmtId="0" fontId="7" fillId="0" borderId="0" xfId="0" applyFont="1" applyAlignment="1">
      <alignment horizontal="center" vertical="center"/>
    </xf>
    <xf numFmtId="0" fontId="7" fillId="0" borderId="6" xfId="0" applyFont="1" applyBorder="1" applyAlignment="1">
      <alignment horizontal="center" vertical="center"/>
    </xf>
    <xf numFmtId="0" fontId="26" fillId="4" borderId="0" xfId="0" applyFont="1" applyFill="1" applyAlignment="1">
      <alignment horizontal="center" vertical="center"/>
    </xf>
    <xf numFmtId="0" fontId="28" fillId="4" borderId="17" xfId="0" applyFont="1" applyFill="1" applyBorder="1" applyAlignment="1">
      <alignment horizontal="center" vertical="center" wrapText="1"/>
    </xf>
    <xf numFmtId="0" fontId="7" fillId="3" borderId="34" xfId="0" applyFont="1" applyFill="1" applyBorder="1" applyAlignment="1">
      <alignment horizontal="center" vertical="center"/>
    </xf>
    <xf numFmtId="0" fontId="7" fillId="3" borderId="35" xfId="0" applyFont="1" applyFill="1" applyBorder="1" applyAlignment="1">
      <alignment horizontal="center" vertical="center"/>
    </xf>
    <xf numFmtId="0" fontId="25" fillId="4" borderId="1" xfId="0" applyFont="1" applyFill="1" applyBorder="1" applyAlignment="1">
      <alignment horizontal="left" vertical="center" wrapText="1"/>
    </xf>
    <xf numFmtId="0" fontId="25" fillId="4" borderId="14" xfId="0" applyFont="1" applyFill="1" applyBorder="1" applyAlignment="1">
      <alignment horizontal="left" vertical="center" wrapText="1"/>
    </xf>
    <xf numFmtId="0" fontId="25" fillId="4" borderId="4" xfId="0" applyFont="1" applyFill="1" applyBorder="1" applyAlignment="1">
      <alignment horizontal="left" vertical="center" wrapText="1"/>
    </xf>
    <xf numFmtId="0" fontId="25" fillId="4" borderId="5" xfId="0" applyFont="1" applyFill="1" applyBorder="1" applyAlignment="1">
      <alignment horizontal="left" vertical="center" wrapText="1"/>
    </xf>
    <xf numFmtId="0" fontId="25" fillId="4" borderId="8" xfId="0" applyFont="1" applyFill="1" applyBorder="1" applyAlignment="1">
      <alignment horizontal="left" vertical="center" wrapText="1"/>
    </xf>
    <xf numFmtId="0" fontId="18" fillId="0" borderId="25" xfId="0" applyFont="1" applyBorder="1" applyAlignment="1">
      <alignment horizontal="center" vertical="center" wrapText="1"/>
    </xf>
    <xf numFmtId="0" fontId="18" fillId="0" borderId="26" xfId="0" applyFont="1" applyBorder="1" applyAlignment="1">
      <alignment horizontal="center" vertical="center" wrapText="1"/>
    </xf>
    <xf numFmtId="0" fontId="18" fillId="0" borderId="13" xfId="0" applyFont="1" applyBorder="1" applyAlignment="1">
      <alignment horizontal="center" vertical="center" wrapText="1"/>
    </xf>
    <xf numFmtId="0" fontId="25" fillId="4" borderId="1" xfId="0" applyFont="1" applyFill="1" applyBorder="1" applyAlignment="1">
      <alignment horizontal="left" vertical="center"/>
    </xf>
    <xf numFmtId="0" fontId="25" fillId="4" borderId="14" xfId="0" applyFont="1" applyFill="1" applyBorder="1" applyAlignment="1">
      <alignment horizontal="left" vertical="center"/>
    </xf>
    <xf numFmtId="0" fontId="25" fillId="4" borderId="10" xfId="0" applyFont="1" applyFill="1" applyBorder="1" applyAlignment="1">
      <alignment horizontal="left" vertical="center"/>
    </xf>
    <xf numFmtId="0" fontId="25" fillId="4" borderId="18" xfId="0" applyFont="1" applyFill="1" applyBorder="1" applyAlignment="1">
      <alignment horizontal="left" vertical="center"/>
    </xf>
    <xf numFmtId="0" fontId="24" fillId="0" borderId="0" xfId="0" applyFont="1" applyAlignment="1">
      <alignment horizontal="center"/>
    </xf>
    <xf numFmtId="0" fontId="18" fillId="0" borderId="0" xfId="0" applyFont="1" applyAlignment="1">
      <alignment horizontal="center"/>
    </xf>
    <xf numFmtId="0" fontId="29" fillId="4" borderId="1" xfId="0" applyFont="1" applyFill="1" applyBorder="1" applyAlignment="1">
      <alignment horizontal="left" vertical="center" wrapText="1"/>
    </xf>
    <xf numFmtId="0" fontId="29" fillId="4" borderId="14" xfId="0" applyFont="1" applyFill="1" applyBorder="1" applyAlignment="1">
      <alignment horizontal="left" vertical="center" wrapText="1"/>
    </xf>
    <xf numFmtId="0" fontId="29" fillId="4" borderId="10" xfId="0" applyFont="1" applyFill="1" applyBorder="1" applyAlignment="1">
      <alignment horizontal="left" vertical="center" wrapText="1"/>
    </xf>
    <xf numFmtId="0" fontId="29" fillId="4" borderId="18" xfId="0" applyFont="1" applyFill="1" applyBorder="1" applyAlignment="1">
      <alignment horizontal="left" vertical="center" wrapText="1"/>
    </xf>
    <xf numFmtId="0" fontId="25" fillId="4" borderId="5" xfId="0" applyFont="1" applyFill="1" applyBorder="1" applyAlignment="1">
      <alignment horizontal="left" vertical="center"/>
    </xf>
    <xf numFmtId="0" fontId="25" fillId="4" borderId="8" xfId="0" applyFont="1" applyFill="1" applyBorder="1" applyAlignment="1">
      <alignment horizontal="left" vertical="center"/>
    </xf>
    <xf numFmtId="0" fontId="25" fillId="4" borderId="4" xfId="0" applyFont="1" applyFill="1" applyBorder="1" applyAlignment="1">
      <alignment horizontal="left" vertical="center"/>
    </xf>
  </cellXfs>
  <cellStyles count="244">
    <cellStyle name="Comma [0]" xfId="139" builtinId="6"/>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Followed Hyperlink" xfId="211" builtinId="9" hidden="1"/>
    <cellStyle name="Followed Hyperlink" xfId="213" builtinId="9" hidden="1"/>
    <cellStyle name="Followed Hyperlink" xfId="215" builtinId="9" hidden="1"/>
    <cellStyle name="Followed Hyperlink" xfId="217" builtinId="9" hidden="1"/>
    <cellStyle name="Followed Hyperlink" xfId="219" builtinId="9" hidden="1"/>
    <cellStyle name="Followed Hyperlink" xfId="221" builtinId="9" hidden="1"/>
    <cellStyle name="Followed Hyperlink" xfId="223" builtinId="9" hidden="1"/>
    <cellStyle name="Followed Hyperlink" xfId="225" builtinId="9" hidden="1"/>
    <cellStyle name="Followed Hyperlink" xfId="227" builtinId="9" hidden="1"/>
    <cellStyle name="Followed Hyperlink" xfId="229" builtinId="9" hidden="1"/>
    <cellStyle name="Followed Hyperlink" xfId="231" builtinId="9" hidden="1"/>
    <cellStyle name="Followed Hyperlink" xfId="233" builtinId="9" hidden="1"/>
    <cellStyle name="Followed Hyperlink" xfId="235" builtinId="9" hidden="1"/>
    <cellStyle name="Followed Hyperlink" xfId="237" builtinId="9" hidden="1"/>
    <cellStyle name="Followed Hyperlink" xfId="239" builtinId="9" hidden="1"/>
    <cellStyle name="Followed Hyperlink" xfId="241" builtinId="9" hidden="1"/>
    <cellStyle name="Followed Hyperlink" xfId="243"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12" builtinId="8" hidden="1"/>
    <cellStyle name="Hyperlink" xfId="214" builtinId="8" hidden="1"/>
    <cellStyle name="Hyperlink" xfId="216" builtinId="8" hidden="1"/>
    <cellStyle name="Hyperlink" xfId="218" builtinId="8" hidden="1"/>
    <cellStyle name="Hyperlink" xfId="220" builtinId="8" hidden="1"/>
    <cellStyle name="Hyperlink" xfId="222" builtinId="8" hidden="1"/>
    <cellStyle name="Hyperlink" xfId="224" builtinId="8" hidden="1"/>
    <cellStyle name="Hyperlink" xfId="226" builtinId="8" hidden="1"/>
    <cellStyle name="Hyperlink" xfId="228" builtinId="8" hidden="1"/>
    <cellStyle name="Hyperlink" xfId="230" builtinId="8" hidden="1"/>
    <cellStyle name="Hyperlink" xfId="232" builtinId="8" hidden="1"/>
    <cellStyle name="Hyperlink" xfId="234" builtinId="8" hidden="1"/>
    <cellStyle name="Hyperlink" xfId="236" builtinId="8" hidden="1"/>
    <cellStyle name="Hyperlink" xfId="238" builtinId="8" hidden="1"/>
    <cellStyle name="Hyperlink" xfId="240" builtinId="8" hidden="1"/>
    <cellStyle name="Hyperlink" xfId="242" builtinId="8" hidden="1"/>
    <cellStyle name="Normal" xfId="0" builtinId="0"/>
    <cellStyle name="Normal_Kế hoạch hoạt động - NV" xfId="1"/>
    <cellStyle name="Normal_PA-Đảng ủy BGH" xfId="2"/>
  </cellStyles>
  <dxfs count="0"/>
  <tableStyles count="0" defaultTableStyle="TableStyleMedium9" defaultPivotStyle="PivotStyleMedium4"/>
  <colors>
    <mruColors>
      <color rgb="FFFF99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7</xdr:col>
      <xdr:colOff>448236</xdr:colOff>
      <xdr:row>0</xdr:row>
      <xdr:rowOff>0</xdr:rowOff>
    </xdr:from>
    <xdr:to>
      <xdr:col>8</xdr:col>
      <xdr:colOff>1208361</xdr:colOff>
      <xdr:row>1</xdr:row>
      <xdr:rowOff>60389</xdr:rowOff>
    </xdr:to>
    <xdr:sp macro="" textlink="">
      <xdr:nvSpPr>
        <xdr:cNvPr id="2" name="Text Box 8"/>
        <xdr:cNvSpPr txBox="1">
          <a:spLocks noChangeArrowheads="1"/>
        </xdr:cNvSpPr>
      </xdr:nvSpPr>
      <xdr:spPr bwMode="auto">
        <a:xfrm>
          <a:off x="8258736" y="0"/>
          <a:ext cx="1979325" cy="250889"/>
        </a:xfrm>
        <a:prstGeom prst="rect">
          <a:avLst/>
        </a:prstGeom>
        <a:solidFill>
          <a:srgbClr val="FFFFFF"/>
        </a:solidFill>
        <a:ln w="9525">
          <a:solidFill>
            <a:srgbClr val="000000"/>
          </a:solidFill>
          <a:miter lim="800000"/>
          <a:headEnd/>
          <a:tailEnd/>
        </a:ln>
      </xdr:spPr>
      <xdr:txBody>
        <a:bodyPr vertOverflow="clip" wrap="square" lIns="27432" tIns="27432" rIns="27432" bIns="0" anchor="ctr" upright="1"/>
        <a:lstStyle/>
        <a:p>
          <a:pPr algn="ctr" rtl="0">
            <a:defRPr sz="1000"/>
          </a:pPr>
          <a:r>
            <a:rPr lang="en-US" sz="1200" b="1" i="0" u="none" strike="noStrike" baseline="0">
              <a:solidFill>
                <a:srgbClr val="000000"/>
              </a:solidFill>
              <a:latin typeface="Times New Roman"/>
              <a:cs typeface="Times New Roman"/>
            </a:rPr>
            <a:t>MẪU 06/KH. HĐCN</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533400</xdr:colOff>
      <xdr:row>0</xdr:row>
      <xdr:rowOff>176858</xdr:rowOff>
    </xdr:from>
    <xdr:to>
      <xdr:col>9</xdr:col>
      <xdr:colOff>0</xdr:colOff>
      <xdr:row>2</xdr:row>
      <xdr:rowOff>55219</xdr:rowOff>
    </xdr:to>
    <xdr:sp macro="" textlink="">
      <xdr:nvSpPr>
        <xdr:cNvPr id="2" name="Text Box 8"/>
        <xdr:cNvSpPr txBox="1">
          <a:spLocks noChangeArrowheads="1"/>
        </xdr:cNvSpPr>
      </xdr:nvSpPr>
      <xdr:spPr bwMode="auto">
        <a:xfrm>
          <a:off x="9039225" y="176858"/>
          <a:ext cx="1609725" cy="297461"/>
        </a:xfrm>
        <a:prstGeom prst="rect">
          <a:avLst/>
        </a:prstGeom>
        <a:solidFill>
          <a:srgbClr val="FFFFFF"/>
        </a:solidFill>
        <a:ln w="9525">
          <a:solidFill>
            <a:srgbClr val="000000"/>
          </a:solidFill>
          <a:miter lim="800000"/>
          <a:headEnd/>
          <a:tailEnd/>
        </a:ln>
      </xdr:spPr>
      <xdr:txBody>
        <a:bodyPr vertOverflow="clip" wrap="square" lIns="27432" tIns="27432" rIns="27432" bIns="0" anchor="ctr" upright="1"/>
        <a:lstStyle/>
        <a:p>
          <a:pPr algn="ctr" rtl="0">
            <a:defRPr sz="1000"/>
          </a:pPr>
          <a:r>
            <a:rPr lang="en-US" sz="1200" b="1" i="0" u="none" strike="noStrike" baseline="0">
              <a:solidFill>
                <a:srgbClr val="000000"/>
              </a:solidFill>
              <a:latin typeface="Times New Roman"/>
              <a:cs typeface="Times New Roman"/>
            </a:rPr>
            <a:t>MẪU 06/ĐGCN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986118</xdr:colOff>
      <xdr:row>0</xdr:row>
      <xdr:rowOff>142875</xdr:rowOff>
    </xdr:from>
    <xdr:to>
      <xdr:col>6</xdr:col>
      <xdr:colOff>657006</xdr:colOff>
      <xdr:row>2</xdr:row>
      <xdr:rowOff>33617</xdr:rowOff>
    </xdr:to>
    <xdr:sp macro="" textlink="">
      <xdr:nvSpPr>
        <xdr:cNvPr id="2" name="Text Box 8"/>
        <xdr:cNvSpPr txBox="1">
          <a:spLocks noChangeArrowheads="1"/>
        </xdr:cNvSpPr>
      </xdr:nvSpPr>
      <xdr:spPr bwMode="auto">
        <a:xfrm>
          <a:off x="7450418" y="142875"/>
          <a:ext cx="1474288" cy="271742"/>
        </a:xfrm>
        <a:prstGeom prst="rect">
          <a:avLst/>
        </a:prstGeom>
        <a:solidFill>
          <a:srgbClr val="FFFFFF"/>
        </a:solidFill>
        <a:ln w="9525">
          <a:solidFill>
            <a:srgbClr val="000000"/>
          </a:solidFill>
          <a:miter lim="800000"/>
          <a:headEnd/>
          <a:tailEnd/>
        </a:ln>
      </xdr:spPr>
      <xdr:txBody>
        <a:bodyPr vertOverflow="clip" wrap="square" lIns="27432" tIns="27432" rIns="27432" bIns="0" anchor="ctr" upright="1"/>
        <a:lstStyle/>
        <a:p>
          <a:pPr algn="ctr" rtl="0">
            <a:defRPr sz="1000"/>
          </a:pPr>
          <a:r>
            <a:rPr lang="en-US" sz="1200" b="1" i="0" u="none" strike="noStrike" baseline="0">
              <a:solidFill>
                <a:srgbClr val="000000"/>
              </a:solidFill>
              <a:latin typeface="Times New Roman"/>
              <a:cs typeface="Times New Roman"/>
            </a:rPr>
            <a:t>MẪU 06/CPE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ondang/Dropbox/XAY%20DUNG%20TIEU%20CHI%20DANH%20GIA%20CBVC/05%20T&#7853;p%20t&#224;i%20li&#7879;u%20KPIs%20-%20Final%20-%202-2014/C&#225;n%20b&#7897;%20gi&#7843;ng%20day/CBG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ân loại CBGD"/>
      <sheetName val="01_KH. HĐCN"/>
      <sheetName val="02_PE "/>
      <sheetName val="03_CPE"/>
    </sheetNames>
    <sheetDataSet>
      <sheetData sheetId="0"/>
      <sheetData sheetId="1"/>
      <sheetData sheetId="2"/>
      <sheetData sheetId="3">
        <row r="6">
          <cell r="A6" t="str">
            <v>STT</v>
          </cell>
          <cell r="B6" t="str">
            <v>Giảng dạy</v>
          </cell>
          <cell r="C6" t="str">
            <v>Điểm GD</v>
          </cell>
          <cell r="D6" t="str">
            <v>Nghiên cứu khoa học</v>
          </cell>
          <cell r="E6" t="str">
            <v>Điểm</v>
          </cell>
          <cell r="F6" t="str">
            <v>Phục vụ</v>
          </cell>
          <cell r="G6" t="str">
            <v>Điểm PV</v>
          </cell>
        </row>
        <row r="7">
          <cell r="A7">
            <v>1</v>
          </cell>
          <cell r="B7" t="str">
            <v>Giảng dạy đủ số tiết chuẩn</v>
          </cell>
          <cell r="C7">
            <v>40</v>
          </cell>
          <cell r="D7" t="str">
            <v>Đề tài NCKH, Hướng dẫn SV NCKH</v>
          </cell>
          <cell r="E7" t="str">
            <v>Theo hướng dẫn của p.QLKH-QHQT</v>
          </cell>
          <cell r="F7" t="str">
            <v>Hoạt động phục vụ xã hội</v>
          </cell>
          <cell r="G7" t="str">
            <v>10 đ / 1 hđ</v>
          </cell>
        </row>
        <row r="8">
          <cell r="A8">
            <v>2</v>
          </cell>
          <cell r="B8" t="str">
            <v>Chất lượng giảng dạy</v>
          </cell>
          <cell r="C8">
            <v>15</v>
          </cell>
          <cell r="D8" t="str">
            <v>Viết báo khoa học</v>
          </cell>
          <cell r="E8">
            <v>0</v>
          </cell>
          <cell r="F8" t="str">
            <v>Hoạt động phục vụ đào tạo</v>
          </cell>
          <cell r="G8" t="str">
            <v>10 đ / 1 hđ</v>
          </cell>
        </row>
        <row r="9">
          <cell r="A9">
            <v>3</v>
          </cell>
          <cell r="B9" t="str">
            <v>Biên soạn, cập nhật tài liệu học tập</v>
          </cell>
          <cell r="C9">
            <v>10</v>
          </cell>
          <cell r="D9" t="str">
            <v>Xây dựng CTĐT</v>
          </cell>
          <cell r="E9">
            <v>0</v>
          </cell>
          <cell r="F9" t="str">
            <v>Hoạt động phục vụ tập thể</v>
          </cell>
          <cell r="G9" t="str">
            <v>5 đ / 1 hđ</v>
          </cell>
        </row>
        <row r="10">
          <cell r="A10">
            <v>4</v>
          </cell>
          <cell r="B10" t="str">
            <v>Thực hiện hồ sơ giảng dạy</v>
          </cell>
          <cell r="C10">
            <v>15</v>
          </cell>
          <cell r="D10" t="str">
            <v>Biên soạn giáo trình</v>
          </cell>
          <cell r="E10">
            <v>0</v>
          </cell>
          <cell r="F10" t="str">
            <v>Hoạt động phục vụ sinh viên</v>
          </cell>
          <cell r="G10" t="str">
            <v>5 đ / 1 hđ</v>
          </cell>
        </row>
        <row r="11">
          <cell r="A11">
            <v>5</v>
          </cell>
          <cell r="B11" t="str">
            <v>Các hoạt động giảng dạy khác</v>
          </cell>
          <cell r="C11">
            <v>20</v>
          </cell>
          <cell r="D11" t="str">
            <v>Các hoạt động NCKH khác</v>
          </cell>
          <cell r="E11">
            <v>0</v>
          </cell>
          <cell r="F11" t="str">
            <v>Các hoạt động phục vụ khác</v>
          </cell>
          <cell r="G11" t="str">
            <v>5 đ / 1 hđ</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topLeftCell="A9" zoomScale="150" zoomScaleNormal="150" zoomScalePageLayoutView="150" workbookViewId="0">
      <selection activeCell="I14" sqref="I14"/>
    </sheetView>
  </sheetViews>
  <sheetFormatPr defaultColWidth="8.875" defaultRowHeight="15.75" x14ac:dyDescent="0.25"/>
  <cols>
    <col min="3" max="3" width="31" customWidth="1"/>
    <col min="4" max="4" width="9.375" bestFit="1" customWidth="1"/>
    <col min="8" max="9" width="9.625" bestFit="1" customWidth="1"/>
  </cols>
  <sheetData>
    <row r="1" spans="1:9" ht="27.95" customHeight="1" x14ac:dyDescent="0.3">
      <c r="A1" s="173" t="s">
        <v>8</v>
      </c>
      <c r="B1" s="173"/>
      <c r="C1" s="173"/>
      <c r="D1" s="173"/>
      <c r="E1" s="173"/>
      <c r="F1" s="173"/>
      <c r="G1" s="173"/>
      <c r="H1" s="173"/>
      <c r="I1" s="173"/>
    </row>
    <row r="2" spans="1:9" x14ac:dyDescent="0.25">
      <c r="A2" s="37"/>
      <c r="B2" s="37"/>
      <c r="C2" s="37"/>
      <c r="D2" s="37"/>
      <c r="E2" s="37"/>
      <c r="F2" s="37"/>
      <c r="G2" s="37"/>
      <c r="H2" s="37"/>
      <c r="I2" s="37"/>
    </row>
    <row r="3" spans="1:9" ht="31.5" x14ac:dyDescent="0.25">
      <c r="A3" s="122" t="s">
        <v>3</v>
      </c>
      <c r="B3" s="122" t="s">
        <v>32</v>
      </c>
      <c r="C3" s="122" t="s">
        <v>78</v>
      </c>
      <c r="D3" s="122" t="s">
        <v>0</v>
      </c>
      <c r="E3" s="122" t="s">
        <v>1</v>
      </c>
      <c r="F3" s="122" t="s">
        <v>2</v>
      </c>
      <c r="G3" s="122" t="s">
        <v>9</v>
      </c>
      <c r="H3" s="122" t="s">
        <v>240</v>
      </c>
      <c r="I3" s="122" t="s">
        <v>198</v>
      </c>
    </row>
    <row r="4" spans="1:9" ht="24.95" customHeight="1" x14ac:dyDescent="0.25">
      <c r="A4" s="34">
        <v>1</v>
      </c>
      <c r="B4" s="34" t="s">
        <v>193</v>
      </c>
      <c r="C4" s="42" t="s">
        <v>255</v>
      </c>
      <c r="D4" s="38">
        <v>0.5</v>
      </c>
      <c r="E4" s="38">
        <v>0.3</v>
      </c>
      <c r="F4" s="38">
        <v>0.2</v>
      </c>
      <c r="G4" s="39">
        <f t="shared" ref="G4:G12" si="0">SUM(D4:F4)</f>
        <v>1</v>
      </c>
      <c r="H4" s="125">
        <v>140</v>
      </c>
      <c r="I4" s="126">
        <v>90</v>
      </c>
    </row>
    <row r="5" spans="1:9" ht="24.95" customHeight="1" x14ac:dyDescent="0.25">
      <c r="A5" s="34">
        <v>2</v>
      </c>
      <c r="B5" s="34" t="s">
        <v>195</v>
      </c>
      <c r="C5" s="42" t="s">
        <v>194</v>
      </c>
      <c r="D5" s="38">
        <v>0.5</v>
      </c>
      <c r="E5" s="38">
        <v>0.3</v>
      </c>
      <c r="F5" s="38">
        <v>0.2</v>
      </c>
      <c r="G5" s="39">
        <f t="shared" ref="G5" si="1">SUM(D5:F5)</f>
        <v>1</v>
      </c>
      <c r="H5" s="125">
        <v>280</v>
      </c>
      <c r="I5" s="126">
        <v>90</v>
      </c>
    </row>
    <row r="6" spans="1:9" ht="24.95" customHeight="1" x14ac:dyDescent="0.25">
      <c r="A6" s="34">
        <v>2</v>
      </c>
      <c r="B6" s="34" t="s">
        <v>196</v>
      </c>
      <c r="C6" s="42" t="s">
        <v>197</v>
      </c>
      <c r="D6" s="38">
        <v>0.5</v>
      </c>
      <c r="E6" s="38">
        <v>0.3</v>
      </c>
      <c r="F6" s="38">
        <v>0.2</v>
      </c>
      <c r="G6" s="39">
        <f t="shared" ref="G6" si="2">SUM(D6:F6)</f>
        <v>1</v>
      </c>
      <c r="H6" s="125">
        <v>320</v>
      </c>
      <c r="I6" s="126">
        <v>110</v>
      </c>
    </row>
    <row r="7" spans="1:9" ht="24.95" customHeight="1" x14ac:dyDescent="0.25">
      <c r="A7" s="34">
        <v>3</v>
      </c>
      <c r="B7" s="40" t="s">
        <v>34</v>
      </c>
      <c r="C7" s="41" t="s">
        <v>61</v>
      </c>
      <c r="D7" s="38">
        <v>0.5</v>
      </c>
      <c r="E7" s="38">
        <v>0.3</v>
      </c>
      <c r="F7" s="38">
        <v>0.2</v>
      </c>
      <c r="G7" s="39">
        <f t="shared" si="0"/>
        <v>1</v>
      </c>
      <c r="H7" s="125">
        <v>280</v>
      </c>
      <c r="I7" s="126">
        <v>90</v>
      </c>
    </row>
    <row r="8" spans="1:9" ht="24.95" customHeight="1" x14ac:dyDescent="0.25">
      <c r="A8" s="117">
        <v>4</v>
      </c>
      <c r="B8" s="117" t="s">
        <v>35</v>
      </c>
      <c r="C8" s="118" t="s">
        <v>62</v>
      </c>
      <c r="D8" s="119">
        <v>0.5</v>
      </c>
      <c r="E8" s="119">
        <v>0.3</v>
      </c>
      <c r="F8" s="119">
        <v>0.2</v>
      </c>
      <c r="G8" s="120">
        <f t="shared" si="0"/>
        <v>1</v>
      </c>
      <c r="H8" s="127">
        <v>320</v>
      </c>
      <c r="I8" s="128">
        <v>120</v>
      </c>
    </row>
    <row r="9" spans="1:9" ht="24.95" customHeight="1" x14ac:dyDescent="0.25">
      <c r="A9" s="34">
        <v>5</v>
      </c>
      <c r="B9" s="40" t="s">
        <v>36</v>
      </c>
      <c r="C9" s="41" t="s">
        <v>63</v>
      </c>
      <c r="D9" s="38">
        <v>0.5</v>
      </c>
      <c r="E9" s="38">
        <v>0.3</v>
      </c>
      <c r="F9" s="38">
        <v>0.2</v>
      </c>
      <c r="G9" s="39">
        <f t="shared" si="0"/>
        <v>1</v>
      </c>
      <c r="H9" s="125">
        <v>320</v>
      </c>
      <c r="I9" s="126">
        <v>110</v>
      </c>
    </row>
    <row r="10" spans="1:9" ht="24.95" customHeight="1" x14ac:dyDescent="0.25">
      <c r="A10" s="34">
        <v>6</v>
      </c>
      <c r="B10" s="34" t="s">
        <v>67</v>
      </c>
      <c r="C10" s="42" t="s">
        <v>64</v>
      </c>
      <c r="D10" s="38">
        <v>0.5</v>
      </c>
      <c r="E10" s="38">
        <v>0.3</v>
      </c>
      <c r="F10" s="38">
        <v>0.2</v>
      </c>
      <c r="G10" s="39">
        <f t="shared" si="0"/>
        <v>1</v>
      </c>
      <c r="H10" s="125">
        <v>320</v>
      </c>
      <c r="I10" s="126">
        <v>120</v>
      </c>
    </row>
    <row r="11" spans="1:9" ht="24.95" customHeight="1" x14ac:dyDescent="0.25">
      <c r="A11" s="34">
        <v>7</v>
      </c>
      <c r="B11" s="40" t="s">
        <v>37</v>
      </c>
      <c r="C11" s="41" t="s">
        <v>65</v>
      </c>
      <c r="D11" s="38">
        <v>0.5</v>
      </c>
      <c r="E11" s="38">
        <v>0.3</v>
      </c>
      <c r="F11" s="38">
        <v>0.2</v>
      </c>
      <c r="G11" s="39">
        <f t="shared" si="0"/>
        <v>1</v>
      </c>
      <c r="H11" s="125">
        <v>320</v>
      </c>
      <c r="I11" s="126">
        <v>140</v>
      </c>
    </row>
    <row r="12" spans="1:9" ht="24.95" customHeight="1" x14ac:dyDescent="0.25">
      <c r="A12" s="34">
        <v>8</v>
      </c>
      <c r="B12" s="34" t="s">
        <v>38</v>
      </c>
      <c r="C12" s="42" t="s">
        <v>66</v>
      </c>
      <c r="D12" s="38">
        <v>0.5</v>
      </c>
      <c r="E12" s="38">
        <v>0.3</v>
      </c>
      <c r="F12" s="38">
        <v>0.2</v>
      </c>
      <c r="G12" s="39">
        <f t="shared" si="0"/>
        <v>1</v>
      </c>
      <c r="H12" s="125">
        <v>360</v>
      </c>
      <c r="I12" s="126">
        <v>160</v>
      </c>
    </row>
    <row r="13" spans="1:9" ht="24.95" customHeight="1" x14ac:dyDescent="0.25">
      <c r="A13" s="34">
        <v>9</v>
      </c>
      <c r="B13" s="34" t="s">
        <v>199</v>
      </c>
      <c r="C13" s="42" t="s">
        <v>200</v>
      </c>
      <c r="D13" s="38">
        <v>0.5</v>
      </c>
      <c r="E13" s="38">
        <v>0.3</v>
      </c>
      <c r="F13" s="38">
        <v>0.2</v>
      </c>
      <c r="G13" s="39">
        <f t="shared" ref="G13" si="3">SUM(D13:F13)</f>
        <v>1</v>
      </c>
      <c r="H13" s="125">
        <v>280</v>
      </c>
      <c r="I13" s="126">
        <v>60</v>
      </c>
    </row>
  </sheetData>
  <mergeCells count="1">
    <mergeCell ref="A1:I1"/>
  </mergeCells>
  <pageMargins left="0.7" right="0.7" top="0.75" bottom="0.75" header="0.3" footer="0.3"/>
  <pageSetup orientation="portrait" horizontalDpi="200" verticalDpi="20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CCFFCC"/>
  </sheetPr>
  <dimension ref="A2:Q48"/>
  <sheetViews>
    <sheetView topLeftCell="B25" zoomScale="115" zoomScaleNormal="115" zoomScalePageLayoutView="115" workbookViewId="0">
      <selection activeCell="J41" sqref="J41"/>
    </sheetView>
  </sheetViews>
  <sheetFormatPr defaultColWidth="8.875" defaultRowHeight="15.75" x14ac:dyDescent="0.25"/>
  <cols>
    <col min="1" max="1" width="8.875" style="22" hidden="1" customWidth="1"/>
    <col min="2" max="2" width="4.5" style="22" bestFit="1" customWidth="1"/>
    <col min="3" max="3" width="30.5" style="22" customWidth="1"/>
    <col min="4" max="4" width="26.5" style="22" customWidth="1"/>
    <col min="5" max="5" width="15.875" style="22" customWidth="1"/>
    <col min="6" max="6" width="9.625" style="22" customWidth="1"/>
    <col min="7" max="7" width="15.5" style="22" customWidth="1"/>
    <col min="8" max="8" width="16" style="22" customWidth="1"/>
    <col min="9" max="9" width="16.125" style="22" bestFit="1" customWidth="1"/>
    <col min="10" max="16384" width="8.875" style="22"/>
  </cols>
  <sheetData>
    <row r="2" spans="2:17" x14ac:dyDescent="0.25">
      <c r="B2" s="25" t="s">
        <v>33</v>
      </c>
      <c r="I2" s="48"/>
    </row>
    <row r="3" spans="2:17" ht="23.25" customHeight="1" x14ac:dyDescent="0.3">
      <c r="B3" s="174" t="s">
        <v>134</v>
      </c>
      <c r="C3" s="174"/>
      <c r="D3" s="174"/>
      <c r="E3" s="174"/>
      <c r="F3" s="174"/>
      <c r="G3" s="174"/>
      <c r="H3" s="174"/>
      <c r="I3" s="174"/>
      <c r="J3" s="7"/>
      <c r="K3" s="7"/>
      <c r="L3" s="7"/>
      <c r="M3" s="7"/>
    </row>
    <row r="4" spans="2:17" ht="18.75" x14ac:dyDescent="0.3">
      <c r="B4" s="6"/>
      <c r="C4" s="175" t="s">
        <v>51</v>
      </c>
      <c r="D4" s="175"/>
      <c r="E4" s="175"/>
      <c r="F4" s="175"/>
      <c r="G4" s="175"/>
      <c r="H4" s="175"/>
      <c r="I4" s="175"/>
      <c r="J4" s="8"/>
      <c r="K4" s="7"/>
      <c r="L4" s="7"/>
      <c r="M4" s="7"/>
    </row>
    <row r="5" spans="2:17" ht="16.5" thickBot="1" x14ac:dyDescent="0.3">
      <c r="C5" s="9"/>
      <c r="D5" s="4"/>
      <c r="E5" s="4"/>
      <c r="F5" s="4"/>
      <c r="G5" s="4"/>
      <c r="H5" s="4"/>
      <c r="I5" s="4"/>
      <c r="J5" s="7"/>
      <c r="K5" s="7"/>
      <c r="L5" s="7"/>
      <c r="M5" s="7"/>
    </row>
    <row r="6" spans="2:17" ht="15" customHeight="1" x14ac:dyDescent="0.25">
      <c r="B6" s="176" t="s">
        <v>204</v>
      </c>
      <c r="C6" s="177"/>
      <c r="D6" s="178" t="s">
        <v>250</v>
      </c>
      <c r="E6" s="178"/>
      <c r="F6" s="178"/>
      <c r="G6" s="178"/>
      <c r="H6" s="178"/>
      <c r="I6" s="179"/>
      <c r="J6" s="7"/>
      <c r="K6" s="7"/>
      <c r="L6" s="7"/>
      <c r="M6" s="7"/>
    </row>
    <row r="7" spans="2:17" ht="15" customHeight="1" x14ac:dyDescent="0.25">
      <c r="B7" s="180" t="s">
        <v>79</v>
      </c>
      <c r="C7" s="181"/>
      <c r="D7" s="182" t="s">
        <v>252</v>
      </c>
      <c r="E7" s="182"/>
      <c r="F7" s="182"/>
      <c r="G7" s="182"/>
      <c r="H7" s="182"/>
      <c r="I7" s="183"/>
      <c r="J7" s="7"/>
      <c r="K7" s="7"/>
      <c r="L7" s="7"/>
      <c r="M7" s="7"/>
    </row>
    <row r="8" spans="2:17" ht="15" customHeight="1" x14ac:dyDescent="0.25">
      <c r="B8" s="184" t="s">
        <v>135</v>
      </c>
      <c r="C8" s="185"/>
      <c r="D8" s="186" t="s">
        <v>253</v>
      </c>
      <c r="E8" s="186"/>
      <c r="F8" s="186"/>
      <c r="G8" s="186"/>
      <c r="H8" s="186"/>
      <c r="I8" s="187"/>
      <c r="J8" s="7"/>
      <c r="K8" s="7"/>
      <c r="L8" s="7"/>
      <c r="M8" s="7"/>
    </row>
    <row r="9" spans="2:17" s="1" customFormat="1" ht="16.5" x14ac:dyDescent="0.25">
      <c r="B9" s="192" t="s">
        <v>201</v>
      </c>
      <c r="C9" s="193"/>
      <c r="D9" s="194" t="s">
        <v>251</v>
      </c>
      <c r="E9" s="194"/>
      <c r="F9" s="194"/>
      <c r="G9" s="194"/>
      <c r="H9" s="194"/>
      <c r="I9" s="195"/>
    </row>
    <row r="10" spans="2:17" ht="15" customHeight="1" x14ac:dyDescent="0.25">
      <c r="B10" s="184" t="s">
        <v>249</v>
      </c>
      <c r="C10" s="185"/>
      <c r="D10" s="182" t="s">
        <v>205</v>
      </c>
      <c r="E10" s="182"/>
      <c r="F10" s="182"/>
      <c r="G10" s="182"/>
      <c r="H10" s="182"/>
      <c r="I10" s="183"/>
      <c r="J10" s="7"/>
      <c r="K10" s="7"/>
      <c r="L10" s="7"/>
      <c r="M10" s="7"/>
    </row>
    <row r="11" spans="2:17" ht="15" customHeight="1" x14ac:dyDescent="0.25">
      <c r="B11" s="184" t="s">
        <v>12</v>
      </c>
      <c r="C11" s="185"/>
      <c r="D11" s="182" t="s">
        <v>254</v>
      </c>
      <c r="E11" s="182"/>
      <c r="F11" s="182"/>
      <c r="G11" s="182"/>
      <c r="H11" s="182"/>
      <c r="I11" s="183"/>
      <c r="J11" s="7"/>
      <c r="K11" s="7"/>
      <c r="L11" s="7"/>
      <c r="M11" s="7"/>
    </row>
    <row r="12" spans="2:17" ht="15.95" customHeight="1" thickBot="1" x14ac:dyDescent="0.3">
      <c r="B12" s="188" t="s">
        <v>11</v>
      </c>
      <c r="C12" s="189"/>
      <c r="D12" s="190" t="s">
        <v>203</v>
      </c>
      <c r="E12" s="190"/>
      <c r="F12" s="190"/>
      <c r="G12" s="190"/>
      <c r="H12" s="190"/>
      <c r="I12" s="191"/>
      <c r="J12" s="7"/>
      <c r="K12" s="7"/>
      <c r="L12" s="7"/>
      <c r="M12" s="7"/>
    </row>
    <row r="13" spans="2:17" ht="16.5" thickBot="1" x14ac:dyDescent="0.3">
      <c r="C13" s="9"/>
      <c r="D13" s="11"/>
      <c r="E13" s="10"/>
      <c r="F13" s="12"/>
      <c r="G13" s="12"/>
      <c r="H13" s="12"/>
      <c r="I13" s="12"/>
      <c r="J13" s="7"/>
      <c r="K13" s="7"/>
      <c r="L13" s="7"/>
      <c r="M13" s="7"/>
    </row>
    <row r="14" spans="2:17" ht="18" customHeight="1" x14ac:dyDescent="0.25">
      <c r="B14" s="166" t="s">
        <v>3</v>
      </c>
      <c r="C14" s="196" t="s">
        <v>39</v>
      </c>
      <c r="D14" s="197"/>
      <c r="E14" s="197"/>
      <c r="F14" s="197"/>
      <c r="G14" s="197"/>
      <c r="H14" s="198"/>
      <c r="I14" s="167" t="s">
        <v>40</v>
      </c>
      <c r="J14" s="7"/>
      <c r="K14" s="7"/>
      <c r="L14" s="7"/>
      <c r="M14" s="7"/>
    </row>
    <row r="15" spans="2:17" ht="18" customHeight="1" x14ac:dyDescent="0.25">
      <c r="B15" s="168">
        <v>1</v>
      </c>
      <c r="C15" s="199" t="s">
        <v>41</v>
      </c>
      <c r="D15" s="200"/>
      <c r="E15" s="200"/>
      <c r="F15" s="200"/>
      <c r="G15" s="200"/>
      <c r="H15" s="201"/>
      <c r="I15" s="169">
        <v>0.5</v>
      </c>
      <c r="J15" s="7"/>
      <c r="K15" s="13"/>
      <c r="L15" s="13"/>
      <c r="M15" s="13"/>
      <c r="N15" s="13"/>
      <c r="O15" s="13"/>
      <c r="P15" s="13"/>
      <c r="Q15" s="13"/>
    </row>
    <row r="16" spans="2:17" ht="18" customHeight="1" x14ac:dyDescent="0.25">
      <c r="B16" s="168">
        <v>2</v>
      </c>
      <c r="C16" s="202" t="s">
        <v>42</v>
      </c>
      <c r="D16" s="203"/>
      <c r="E16" s="203"/>
      <c r="F16" s="203"/>
      <c r="G16" s="203"/>
      <c r="H16" s="204"/>
      <c r="I16" s="169">
        <v>0.3</v>
      </c>
      <c r="J16" s="7"/>
      <c r="K16" s="5"/>
      <c r="L16" s="5"/>
      <c r="M16" s="5"/>
      <c r="N16" s="5"/>
      <c r="O16" s="5"/>
      <c r="P16" s="5"/>
      <c r="Q16" s="5"/>
    </row>
    <row r="17" spans="2:17" ht="18" customHeight="1" x14ac:dyDescent="0.25">
      <c r="B17" s="168">
        <v>3</v>
      </c>
      <c r="C17" s="202" t="s">
        <v>43</v>
      </c>
      <c r="D17" s="203"/>
      <c r="E17" s="203"/>
      <c r="F17" s="203"/>
      <c r="G17" s="203"/>
      <c r="H17" s="204"/>
      <c r="I17" s="169">
        <v>0.2</v>
      </c>
      <c r="J17" s="7"/>
      <c r="K17" s="13"/>
      <c r="L17" s="13"/>
      <c r="M17" s="13"/>
      <c r="N17" s="13"/>
      <c r="O17" s="13"/>
      <c r="P17" s="13"/>
      <c r="Q17" s="13"/>
    </row>
    <row r="18" spans="2:17" ht="16.5" thickBot="1" x14ac:dyDescent="0.3">
      <c r="C18" s="9"/>
      <c r="D18" s="14"/>
      <c r="E18" s="14"/>
      <c r="F18" s="14"/>
      <c r="G18" s="14"/>
      <c r="H18" s="14"/>
      <c r="I18" s="15"/>
      <c r="J18" s="7"/>
      <c r="K18" s="7"/>
      <c r="L18" s="7"/>
      <c r="M18" s="7"/>
    </row>
    <row r="19" spans="2:17" ht="18.75" x14ac:dyDescent="0.25">
      <c r="B19" s="205" t="s">
        <v>3</v>
      </c>
      <c r="C19" s="207" t="s">
        <v>44</v>
      </c>
      <c r="D19" s="49" t="s">
        <v>45</v>
      </c>
      <c r="E19" s="209" t="s">
        <v>0</v>
      </c>
      <c r="F19" s="210"/>
      <c r="G19" s="210"/>
      <c r="H19" s="210"/>
      <c r="I19" s="211"/>
      <c r="J19" s="16"/>
      <c r="K19" s="7"/>
      <c r="L19" s="7"/>
      <c r="M19" s="7"/>
    </row>
    <row r="20" spans="2:17" ht="29.25" thickBot="1" x14ac:dyDescent="0.3">
      <c r="B20" s="206"/>
      <c r="C20" s="208"/>
      <c r="D20" s="170" t="s">
        <v>58</v>
      </c>
      <c r="E20" s="171" t="s">
        <v>55</v>
      </c>
      <c r="F20" s="171" t="s">
        <v>46</v>
      </c>
      <c r="G20" s="171" t="s">
        <v>147</v>
      </c>
      <c r="H20" s="171" t="s">
        <v>186</v>
      </c>
      <c r="I20" s="172" t="s">
        <v>47</v>
      </c>
      <c r="J20" s="7"/>
      <c r="K20" s="7"/>
      <c r="L20" s="7"/>
      <c r="M20" s="7"/>
    </row>
    <row r="21" spans="2:17" ht="25.5" x14ac:dyDescent="0.25">
      <c r="B21" s="35">
        <v>1</v>
      </c>
      <c r="C21" s="23" t="str">
        <f>HLOOKUP("GIẢNG DẠY",'03_CPE'!$A$6:$G$11,B21+1,0)</f>
        <v>Giảng dạy đủ số tiết chuẩn</v>
      </c>
      <c r="D21" s="121" t="s">
        <v>202</v>
      </c>
      <c r="E21" s="121" t="s">
        <v>148</v>
      </c>
      <c r="F21" s="121" t="s">
        <v>149</v>
      </c>
      <c r="G21" s="121" t="s">
        <v>150</v>
      </c>
      <c r="H21" s="121" t="s">
        <v>206</v>
      </c>
      <c r="I21" s="105" t="s">
        <v>207</v>
      </c>
      <c r="J21" s="7"/>
      <c r="K21" s="7"/>
      <c r="L21" s="7"/>
      <c r="M21" s="7"/>
    </row>
    <row r="22" spans="2:17" ht="51" x14ac:dyDescent="0.25">
      <c r="B22" s="24">
        <v>2</v>
      </c>
      <c r="C22" s="23" t="str">
        <f>HLOOKUP("GIẢNG DẠY",'03_CPE'!$A$6:$G$11,B22+1,0)</f>
        <v>Chất lượng giảng dạy</v>
      </c>
      <c r="D22" s="106" t="s">
        <v>151</v>
      </c>
      <c r="E22" s="106" t="s">
        <v>152</v>
      </c>
      <c r="F22" s="121" t="s">
        <v>153</v>
      </c>
      <c r="G22" s="106" t="s">
        <v>154</v>
      </c>
      <c r="H22" s="106" t="s">
        <v>154</v>
      </c>
      <c r="I22" s="105" t="s">
        <v>207</v>
      </c>
      <c r="J22" s="7"/>
      <c r="K22" s="7"/>
      <c r="L22" s="7"/>
      <c r="M22" s="7"/>
    </row>
    <row r="23" spans="2:17" ht="38.25" x14ac:dyDescent="0.25">
      <c r="B23" s="24">
        <v>3</v>
      </c>
      <c r="C23" s="23" t="str">
        <f>HLOOKUP("GIẢNG DẠY",'03_CPE'!$A$6:$G$11,B23+1,0)</f>
        <v>Biên soạn, cập nhật tài liệu học tập</v>
      </c>
      <c r="D23" s="106" t="s">
        <v>246</v>
      </c>
      <c r="E23" s="106" t="s">
        <v>155</v>
      </c>
      <c r="F23" s="121" t="s">
        <v>156</v>
      </c>
      <c r="G23" s="106" t="s">
        <v>208</v>
      </c>
      <c r="H23" s="106" t="s">
        <v>246</v>
      </c>
      <c r="I23" s="105" t="s">
        <v>207</v>
      </c>
      <c r="J23" s="7"/>
      <c r="K23" s="7"/>
      <c r="L23" s="7"/>
      <c r="M23" s="7"/>
    </row>
    <row r="24" spans="2:17" ht="25.5" x14ac:dyDescent="0.25">
      <c r="B24" s="24">
        <v>4</v>
      </c>
      <c r="C24" s="23" t="str">
        <f>HLOOKUP("GIẢNG DẠY",'03_CPE'!$A$6:$G$11,B24+1,0)</f>
        <v>Thực hiện hồ sơ giảng dạy</v>
      </c>
      <c r="D24" s="106" t="s">
        <v>209</v>
      </c>
      <c r="E24" s="106" t="s">
        <v>157</v>
      </c>
      <c r="F24" s="121" t="s">
        <v>156</v>
      </c>
      <c r="G24" s="106" t="s">
        <v>210</v>
      </c>
      <c r="H24" s="106" t="s">
        <v>211</v>
      </c>
      <c r="I24" s="105" t="s">
        <v>207</v>
      </c>
      <c r="J24" s="7"/>
      <c r="K24" s="7"/>
      <c r="L24" s="7"/>
      <c r="M24" s="7"/>
    </row>
    <row r="25" spans="2:17" ht="51.75" thickBot="1" x14ac:dyDescent="0.3">
      <c r="B25" s="24">
        <v>5</v>
      </c>
      <c r="C25" s="23" t="str">
        <f>HLOOKUP("GIẢNG DẠY",'03_CPE'!$A$6:$G$11,B25+1,0)</f>
        <v>Các hoạt động giảng dạy khác</v>
      </c>
      <c r="D25" s="106" t="s">
        <v>158</v>
      </c>
      <c r="E25" s="106" t="s">
        <v>159</v>
      </c>
      <c r="F25" s="121" t="s">
        <v>156</v>
      </c>
      <c r="G25" s="106" t="s">
        <v>160</v>
      </c>
      <c r="H25" s="106" t="s">
        <v>241</v>
      </c>
      <c r="I25" s="105" t="s">
        <v>207</v>
      </c>
      <c r="J25" s="7"/>
      <c r="K25" s="7"/>
      <c r="L25" s="7"/>
      <c r="M25" s="7"/>
    </row>
    <row r="26" spans="2:17" ht="18.75" x14ac:dyDescent="0.25">
      <c r="B26" s="205" t="s">
        <v>3</v>
      </c>
      <c r="C26" s="207" t="s">
        <v>44</v>
      </c>
      <c r="D26" s="49" t="s">
        <v>48</v>
      </c>
      <c r="E26" s="212" t="s">
        <v>14</v>
      </c>
      <c r="F26" s="210"/>
      <c r="G26" s="210"/>
      <c r="H26" s="210"/>
      <c r="I26" s="211"/>
      <c r="J26" s="7"/>
      <c r="K26" s="7"/>
      <c r="L26" s="7"/>
      <c r="M26" s="7"/>
    </row>
    <row r="27" spans="2:17" ht="29.25" thickBot="1" x14ac:dyDescent="0.3">
      <c r="B27" s="206"/>
      <c r="C27" s="208"/>
      <c r="D27" s="170" t="s">
        <v>58</v>
      </c>
      <c r="E27" s="171" t="s">
        <v>55</v>
      </c>
      <c r="F27" s="171" t="s">
        <v>46</v>
      </c>
      <c r="G27" s="171" t="s">
        <v>147</v>
      </c>
      <c r="H27" s="171" t="s">
        <v>186</v>
      </c>
      <c r="I27" s="172" t="s">
        <v>47</v>
      </c>
      <c r="J27" s="7"/>
      <c r="K27" s="7"/>
      <c r="L27" s="7"/>
      <c r="M27" s="7"/>
    </row>
    <row r="28" spans="2:17" ht="38.25" x14ac:dyDescent="0.25">
      <c r="B28" s="35">
        <v>1</v>
      </c>
      <c r="C28" s="23" t="str">
        <f>HLOOKUP("Nghiên cứu khoa học",'03_CPE'!$A$6:$G$11,B28+1,0)</f>
        <v>Đề tài NCKH, Hướng dẫn SV NCKH</v>
      </c>
      <c r="D28" s="107" t="s">
        <v>212</v>
      </c>
      <c r="E28" s="107" t="s">
        <v>161</v>
      </c>
      <c r="F28" s="104" t="s">
        <v>156</v>
      </c>
      <c r="G28" s="107" t="s">
        <v>162</v>
      </c>
      <c r="H28" s="107" t="s">
        <v>213</v>
      </c>
      <c r="I28" s="105" t="s">
        <v>207</v>
      </c>
      <c r="J28" s="7"/>
      <c r="K28" s="7"/>
      <c r="L28" s="7"/>
      <c r="M28" s="7"/>
    </row>
    <row r="29" spans="2:17" ht="25.5" x14ac:dyDescent="0.25">
      <c r="B29" s="24">
        <v>2</v>
      </c>
      <c r="C29" s="23" t="str">
        <f>HLOOKUP("Nghiên cứu khoa học",'03_CPE'!$A$6:$G$11,B29+1,0)</f>
        <v>Viết báo khoa học</v>
      </c>
      <c r="D29" s="108" t="s">
        <v>163</v>
      </c>
      <c r="E29" s="108" t="s">
        <v>164</v>
      </c>
      <c r="F29" s="104" t="s">
        <v>156</v>
      </c>
      <c r="G29" s="108" t="s">
        <v>165</v>
      </c>
      <c r="H29" s="108" t="s">
        <v>166</v>
      </c>
      <c r="I29" s="105" t="s">
        <v>207</v>
      </c>
      <c r="J29" s="7"/>
      <c r="K29" s="7"/>
      <c r="L29" s="7"/>
      <c r="M29" s="7"/>
    </row>
    <row r="30" spans="2:17" ht="26.25" x14ac:dyDescent="0.25">
      <c r="B30" s="24">
        <v>3</v>
      </c>
      <c r="C30" s="23" t="str">
        <f>HLOOKUP("Nghiên cứu khoa học",'03_CPE'!$A$6:$G$11,B30+1,0)</f>
        <v>Xây dựng CTĐT</v>
      </c>
      <c r="D30" s="109" t="s">
        <v>167</v>
      </c>
      <c r="E30" s="110" t="s">
        <v>168</v>
      </c>
      <c r="F30" s="104" t="s">
        <v>156</v>
      </c>
      <c r="G30" s="110" t="s">
        <v>169</v>
      </c>
      <c r="H30" s="110" t="s">
        <v>214</v>
      </c>
      <c r="I30" s="105" t="s">
        <v>207</v>
      </c>
      <c r="J30" s="7"/>
      <c r="K30" s="7"/>
      <c r="L30" s="7"/>
      <c r="M30" s="7"/>
    </row>
    <row r="31" spans="2:17" ht="39" x14ac:dyDescent="0.25">
      <c r="B31" s="24">
        <v>4</v>
      </c>
      <c r="C31" s="23" t="str">
        <f>HLOOKUP("Nghiên cứu khoa học",'03_CPE'!$A$6:$G$11,B31+1,0)</f>
        <v>Biên soạn giáo trình</v>
      </c>
      <c r="D31" s="111" t="s">
        <v>215</v>
      </c>
      <c r="E31" s="110" t="s">
        <v>170</v>
      </c>
      <c r="F31" s="104" t="s">
        <v>156</v>
      </c>
      <c r="G31" s="110" t="s">
        <v>216</v>
      </c>
      <c r="H31" s="111" t="s">
        <v>215</v>
      </c>
      <c r="I31" s="105" t="s">
        <v>207</v>
      </c>
      <c r="J31" s="7"/>
      <c r="K31" s="7"/>
      <c r="L31" s="7"/>
      <c r="M31" s="7"/>
    </row>
    <row r="32" spans="2:17" ht="39.75" thickBot="1" x14ac:dyDescent="0.3">
      <c r="B32" s="24">
        <v>5</v>
      </c>
      <c r="C32" s="23" t="str">
        <f>HLOOKUP("Nghiên cứu khoa học",'03_CPE'!$A$6:$G$11,B32+1,0)</f>
        <v>Các hoạt động NCKH khác</v>
      </c>
      <c r="D32" s="109" t="s">
        <v>171</v>
      </c>
      <c r="E32" s="110" t="s">
        <v>172</v>
      </c>
      <c r="F32" s="104" t="s">
        <v>156</v>
      </c>
      <c r="G32" s="110" t="s">
        <v>217</v>
      </c>
      <c r="H32" s="109" t="s">
        <v>218</v>
      </c>
      <c r="I32" s="105" t="s">
        <v>207</v>
      </c>
      <c r="J32" s="7"/>
      <c r="K32" s="7"/>
      <c r="L32" s="7"/>
      <c r="M32" s="7"/>
    </row>
    <row r="33" spans="2:14" ht="18.75" x14ac:dyDescent="0.25">
      <c r="B33" s="205" t="s">
        <v>3</v>
      </c>
      <c r="C33" s="207" t="s">
        <v>44</v>
      </c>
      <c r="D33" s="49" t="s">
        <v>49</v>
      </c>
      <c r="E33" s="212" t="s">
        <v>2</v>
      </c>
      <c r="F33" s="210"/>
      <c r="G33" s="210"/>
      <c r="H33" s="210"/>
      <c r="I33" s="211"/>
      <c r="J33" s="7"/>
      <c r="K33" s="7"/>
      <c r="L33" s="7"/>
      <c r="M33" s="7"/>
    </row>
    <row r="34" spans="2:14" ht="29.25" thickBot="1" x14ac:dyDescent="0.3">
      <c r="B34" s="206"/>
      <c r="C34" s="208"/>
      <c r="D34" s="170" t="s">
        <v>58</v>
      </c>
      <c r="E34" s="171" t="s">
        <v>55</v>
      </c>
      <c r="F34" s="171" t="s">
        <v>46</v>
      </c>
      <c r="G34" s="171" t="s">
        <v>147</v>
      </c>
      <c r="H34" s="171" t="s">
        <v>186</v>
      </c>
      <c r="I34" s="172" t="s">
        <v>47</v>
      </c>
      <c r="J34" s="7"/>
      <c r="K34" s="7"/>
      <c r="L34" s="7"/>
      <c r="M34" s="7"/>
    </row>
    <row r="35" spans="2:14" ht="25.5" x14ac:dyDescent="0.25">
      <c r="B35" s="35">
        <v>1</v>
      </c>
      <c r="C35" s="36" t="str">
        <f>HLOOKUP("Phục vụ",'03_CPE'!$A$6:$G$11,B35+1,0)</f>
        <v>Hoạt động phục vụ xã hội</v>
      </c>
      <c r="D35" s="107" t="s">
        <v>221</v>
      </c>
      <c r="E35" s="107" t="s">
        <v>225</v>
      </c>
      <c r="F35" s="104" t="s">
        <v>156</v>
      </c>
      <c r="G35" s="107" t="s">
        <v>149</v>
      </c>
      <c r="H35" s="107" t="s">
        <v>222</v>
      </c>
      <c r="I35" s="105" t="s">
        <v>207</v>
      </c>
      <c r="J35" s="7"/>
      <c r="K35" s="7"/>
      <c r="L35" s="7"/>
      <c r="M35" s="7"/>
    </row>
    <row r="36" spans="2:14" ht="25.5" x14ac:dyDescent="0.25">
      <c r="B36" s="24">
        <v>2</v>
      </c>
      <c r="C36" s="36" t="str">
        <f>HLOOKUP("Phục vụ",'03_CPE'!$A$6:$G$11,B36+1,0)</f>
        <v>Hoạt động phục vụ đào tạo</v>
      </c>
      <c r="D36" s="108" t="s">
        <v>173</v>
      </c>
      <c r="E36" s="108" t="s">
        <v>174</v>
      </c>
      <c r="F36" s="104" t="s">
        <v>156</v>
      </c>
      <c r="G36" s="108" t="s">
        <v>149</v>
      </c>
      <c r="H36" s="108" t="s">
        <v>173</v>
      </c>
      <c r="I36" s="105" t="s">
        <v>207</v>
      </c>
      <c r="J36" s="7"/>
      <c r="K36" s="7"/>
      <c r="L36" s="7"/>
      <c r="M36" s="7"/>
    </row>
    <row r="37" spans="2:14" ht="25.5" x14ac:dyDescent="0.25">
      <c r="B37" s="24">
        <v>3</v>
      </c>
      <c r="C37" s="36" t="str">
        <f>HLOOKUP("Phục vụ",'03_CPE'!$A$6:$G$11,B37+1,0)</f>
        <v>Hoạt động phục vụ tập thể</v>
      </c>
      <c r="D37" s="109" t="s">
        <v>219</v>
      </c>
      <c r="E37" s="109" t="s">
        <v>224</v>
      </c>
      <c r="F37" s="104" t="s">
        <v>156</v>
      </c>
      <c r="G37" s="109" t="s">
        <v>149</v>
      </c>
      <c r="H37" s="109" t="s">
        <v>220</v>
      </c>
      <c r="I37" s="105" t="s">
        <v>207</v>
      </c>
      <c r="J37" s="7"/>
      <c r="K37" s="7"/>
      <c r="L37" s="7"/>
      <c r="M37" s="7"/>
    </row>
    <row r="38" spans="2:14" ht="25.5" x14ac:dyDescent="0.25">
      <c r="B38" s="24">
        <v>4</v>
      </c>
      <c r="C38" s="36" t="str">
        <f>HLOOKUP("Phục vụ",'03_CPE'!$A$6:$G$11,B38+1,0)</f>
        <v>Hoạt động phục vụ sinh viên</v>
      </c>
      <c r="D38" s="109" t="s">
        <v>175</v>
      </c>
      <c r="E38" s="109" t="s">
        <v>176</v>
      </c>
      <c r="F38" s="104" t="s">
        <v>156</v>
      </c>
      <c r="G38" s="109" t="s">
        <v>149</v>
      </c>
      <c r="H38" s="109" t="s">
        <v>177</v>
      </c>
      <c r="I38" s="105" t="s">
        <v>207</v>
      </c>
      <c r="J38" s="7"/>
      <c r="K38" s="7"/>
      <c r="L38" s="7"/>
      <c r="M38" s="7"/>
    </row>
    <row r="39" spans="2:14" ht="25.5" x14ac:dyDescent="0.25">
      <c r="B39" s="24">
        <v>5</v>
      </c>
      <c r="C39" s="36" t="str">
        <f>HLOOKUP("Phục vụ",'03_CPE'!$A$6:$G$11,B39+1,0)</f>
        <v>Các hoạt động phục vụ khác</v>
      </c>
      <c r="D39" s="109" t="s">
        <v>223</v>
      </c>
      <c r="E39" s="109" t="s">
        <v>224</v>
      </c>
      <c r="F39" s="104" t="s">
        <v>156</v>
      </c>
      <c r="G39" s="109" t="s">
        <v>272</v>
      </c>
      <c r="H39" s="109" t="s">
        <v>273</v>
      </c>
      <c r="I39" s="105" t="s">
        <v>207</v>
      </c>
      <c r="J39" s="7"/>
      <c r="K39" s="7"/>
      <c r="L39" s="7"/>
      <c r="M39" s="7"/>
    </row>
    <row r="40" spans="2:14" x14ac:dyDescent="0.25">
      <c r="C40" s="19"/>
      <c r="D40" s="20"/>
      <c r="E40" s="20"/>
      <c r="F40" s="20"/>
      <c r="G40" s="20"/>
      <c r="H40" s="20"/>
      <c r="I40" s="20"/>
      <c r="J40" s="7"/>
      <c r="K40" s="7"/>
      <c r="L40" s="7"/>
      <c r="M40" s="7"/>
    </row>
    <row r="41" spans="2:14" x14ac:dyDescent="0.25">
      <c r="C41" s="142"/>
      <c r="D41" s="65" t="s">
        <v>24</v>
      </c>
      <c r="E41" s="65"/>
      <c r="F41" s="65" t="s">
        <v>25</v>
      </c>
      <c r="G41" s="65"/>
      <c r="H41" s="65"/>
      <c r="I41" s="65"/>
      <c r="J41" s="65"/>
      <c r="K41" s="65"/>
      <c r="L41" s="65"/>
      <c r="M41" s="65"/>
      <c r="N41" s="65"/>
    </row>
    <row r="42" spans="2:14" x14ac:dyDescent="0.25">
      <c r="C42" s="143" t="s">
        <v>50</v>
      </c>
      <c r="D42" s="144"/>
      <c r="E42" s="144"/>
      <c r="F42" s="142"/>
      <c r="H42" s="144" t="s">
        <v>27</v>
      </c>
      <c r="J42" s="144"/>
      <c r="K42" s="145"/>
      <c r="L42" s="146"/>
      <c r="M42" s="142"/>
      <c r="N42" s="144"/>
    </row>
    <row r="43" spans="2:14" x14ac:dyDescent="0.25">
      <c r="C43" s="144"/>
      <c r="D43" s="144"/>
      <c r="E43" s="144"/>
      <c r="F43" s="142"/>
      <c r="H43" s="144"/>
      <c r="J43" s="144"/>
      <c r="K43" s="145"/>
      <c r="L43" s="144"/>
      <c r="M43" s="142"/>
      <c r="N43" s="144"/>
    </row>
    <row r="44" spans="2:14" x14ac:dyDescent="0.25">
      <c r="C44" s="143" t="s">
        <v>28</v>
      </c>
      <c r="D44" s="144"/>
      <c r="E44" s="144"/>
      <c r="F44" s="142"/>
      <c r="H44" s="144" t="s">
        <v>27</v>
      </c>
      <c r="J44" s="144"/>
      <c r="K44" s="145"/>
      <c r="L44" s="146"/>
      <c r="M44" s="142"/>
      <c r="N44" s="144"/>
    </row>
    <row r="45" spans="2:14" x14ac:dyDescent="0.25">
      <c r="C45" s="4"/>
      <c r="D45" s="147"/>
      <c r="E45" s="147"/>
      <c r="F45" s="147"/>
      <c r="G45" s="147"/>
      <c r="H45" s="147"/>
      <c r="I45" s="147"/>
      <c r="J45" s="142"/>
      <c r="K45" s="142"/>
      <c r="L45" s="142"/>
      <c r="M45" s="142"/>
    </row>
    <row r="46" spans="2:14" s="52" customFormat="1" x14ac:dyDescent="0.25">
      <c r="C46" s="148" t="s">
        <v>29</v>
      </c>
      <c r="D46" s="22"/>
      <c r="E46" s="22"/>
      <c r="F46" s="22"/>
      <c r="G46" s="22"/>
      <c r="H46" s="72" t="s">
        <v>27</v>
      </c>
      <c r="I46" s="149"/>
      <c r="J46" s="73"/>
      <c r="M46" s="72"/>
    </row>
    <row r="47" spans="2:14" s="52" customFormat="1" x14ac:dyDescent="0.25">
      <c r="C47" s="88" t="s">
        <v>30</v>
      </c>
      <c r="D47" s="22"/>
      <c r="E47" s="22"/>
      <c r="F47" s="22"/>
      <c r="G47" s="22"/>
      <c r="H47" s="22"/>
      <c r="I47" s="51"/>
    </row>
    <row r="48" spans="2:14" x14ac:dyDescent="0.25">
      <c r="C48" s="8"/>
      <c r="D48" s="21"/>
      <c r="E48" s="21"/>
      <c r="F48" s="21"/>
      <c r="G48" s="21"/>
      <c r="H48" s="21"/>
      <c r="I48" s="21"/>
      <c r="J48" s="7"/>
      <c r="K48" s="7"/>
      <c r="L48" s="7"/>
      <c r="M48" s="7"/>
    </row>
  </sheetData>
  <mergeCells count="29">
    <mergeCell ref="B26:B27"/>
    <mergeCell ref="C26:C27"/>
    <mergeCell ref="E26:I26"/>
    <mergeCell ref="B33:B34"/>
    <mergeCell ref="C33:C34"/>
    <mergeCell ref="E33:I33"/>
    <mergeCell ref="C14:H14"/>
    <mergeCell ref="C15:H15"/>
    <mergeCell ref="C16:H16"/>
    <mergeCell ref="C17:H17"/>
    <mergeCell ref="B19:B20"/>
    <mergeCell ref="C19:C20"/>
    <mergeCell ref="E19:I19"/>
    <mergeCell ref="B8:C8"/>
    <mergeCell ref="D8:I8"/>
    <mergeCell ref="B10:C10"/>
    <mergeCell ref="D10:I10"/>
    <mergeCell ref="B12:C12"/>
    <mergeCell ref="D12:I12"/>
    <mergeCell ref="B11:C11"/>
    <mergeCell ref="D11:I11"/>
    <mergeCell ref="B9:C9"/>
    <mergeCell ref="D9:I9"/>
    <mergeCell ref="B3:I3"/>
    <mergeCell ref="C4:I4"/>
    <mergeCell ref="B6:C6"/>
    <mergeCell ref="D6:I6"/>
    <mergeCell ref="B7:C7"/>
    <mergeCell ref="D7:I7"/>
  </mergeCells>
  <pageMargins left="0.75" right="0.75" top="1" bottom="1" header="0.5" footer="0.5"/>
  <pageSetup paperSize="9" orientation="landscape" horizontalDpi="4294967292" verticalDpi="4294967292"/>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FF00"/>
  </sheetPr>
  <dimension ref="A3:M71"/>
  <sheetViews>
    <sheetView tabSelected="1" topLeftCell="B1" zoomScaleNormal="100" zoomScalePageLayoutView="125" workbookViewId="0">
      <selection activeCell="E54" sqref="E54"/>
    </sheetView>
  </sheetViews>
  <sheetFormatPr defaultColWidth="8.875" defaultRowHeight="16.5" x14ac:dyDescent="0.25"/>
  <cols>
    <col min="1" max="1" width="0.375" style="1" customWidth="1"/>
    <col min="2" max="2" width="4.375" style="2" customWidth="1"/>
    <col min="3" max="3" width="31.625" style="1" customWidth="1"/>
    <col min="4" max="4" width="12.375" style="1" customWidth="1"/>
    <col min="5" max="5" width="25.875" style="1" customWidth="1"/>
    <col min="6" max="6" width="17.5" style="1" customWidth="1"/>
    <col min="7" max="7" width="19.5" style="1" customWidth="1"/>
    <col min="8" max="8" width="14.5" style="1" customWidth="1"/>
    <col min="9" max="9" width="13.625" style="1" customWidth="1"/>
    <col min="10" max="16384" width="8.875" style="1"/>
  </cols>
  <sheetData>
    <row r="3" spans="1:13" x14ac:dyDescent="0.25">
      <c r="B3" s="26" t="s">
        <v>33</v>
      </c>
    </row>
    <row r="4" spans="1:13" ht="22.5" x14ac:dyDescent="0.3">
      <c r="B4" s="213" t="s">
        <v>274</v>
      </c>
      <c r="C4" s="213"/>
      <c r="D4" s="213"/>
      <c r="E4" s="213"/>
      <c r="F4" s="213"/>
      <c r="G4" s="213"/>
      <c r="H4" s="213"/>
      <c r="I4" s="213"/>
    </row>
    <row r="5" spans="1:13" ht="18.75" x14ac:dyDescent="0.3">
      <c r="B5" s="175" t="s">
        <v>57</v>
      </c>
      <c r="C5" s="175"/>
      <c r="D5" s="175"/>
      <c r="E5" s="175"/>
      <c r="F5" s="175"/>
      <c r="G5" s="175"/>
      <c r="H5" s="175"/>
      <c r="I5" s="175"/>
    </row>
    <row r="6" spans="1:13" ht="18.75" x14ac:dyDescent="0.3">
      <c r="B6" s="103"/>
      <c r="C6" s="103"/>
      <c r="D6" s="103"/>
      <c r="E6" s="103"/>
      <c r="F6" s="116"/>
      <c r="G6" s="103"/>
      <c r="H6" s="103"/>
      <c r="I6" s="103"/>
    </row>
    <row r="7" spans="1:13" ht="17.25" thickBot="1" x14ac:dyDescent="0.3">
      <c r="B7" s="51"/>
      <c r="C7" s="52"/>
      <c r="D7" s="52"/>
      <c r="E7" s="52"/>
      <c r="F7" s="52"/>
      <c r="G7" s="52"/>
      <c r="H7" s="52"/>
      <c r="I7" s="52"/>
    </row>
    <row r="8" spans="1:13" ht="15.95" customHeight="1" x14ac:dyDescent="0.25">
      <c r="B8" s="176" t="s">
        <v>204</v>
      </c>
      <c r="C8" s="177"/>
      <c r="D8" s="178" t="s">
        <v>250</v>
      </c>
      <c r="E8" s="178"/>
      <c r="F8" s="178"/>
      <c r="G8" s="178"/>
      <c r="H8" s="178"/>
      <c r="I8" s="179"/>
    </row>
    <row r="9" spans="1:13" ht="15.95" customHeight="1" x14ac:dyDescent="0.25">
      <c r="B9" s="180" t="s">
        <v>79</v>
      </c>
      <c r="C9" s="181"/>
      <c r="D9" s="182" t="s">
        <v>252</v>
      </c>
      <c r="E9" s="182"/>
      <c r="F9" s="182"/>
      <c r="G9" s="182"/>
      <c r="H9" s="182"/>
      <c r="I9" s="183"/>
    </row>
    <row r="10" spans="1:13" ht="15.95" customHeight="1" x14ac:dyDescent="0.25">
      <c r="B10" s="184" t="s">
        <v>135</v>
      </c>
      <c r="C10" s="185"/>
      <c r="D10" s="186" t="s">
        <v>253</v>
      </c>
      <c r="E10" s="186"/>
      <c r="F10" s="186"/>
      <c r="G10" s="186"/>
      <c r="H10" s="186"/>
      <c r="I10" s="187"/>
    </row>
    <row r="11" spans="1:13" x14ac:dyDescent="0.25">
      <c r="B11" s="192" t="s">
        <v>201</v>
      </c>
      <c r="C11" s="193"/>
      <c r="D11" s="194" t="s">
        <v>251</v>
      </c>
      <c r="E11" s="194"/>
      <c r="F11" s="194"/>
      <c r="G11" s="194"/>
      <c r="H11" s="194"/>
      <c r="I11" s="195"/>
    </row>
    <row r="12" spans="1:13" ht="15.95" customHeight="1" x14ac:dyDescent="0.25">
      <c r="B12" s="184" t="s">
        <v>249</v>
      </c>
      <c r="C12" s="185"/>
      <c r="D12" s="182" t="s">
        <v>205</v>
      </c>
      <c r="E12" s="182"/>
      <c r="F12" s="182"/>
      <c r="G12" s="182"/>
      <c r="H12" s="182"/>
      <c r="I12" s="183"/>
    </row>
    <row r="13" spans="1:13" s="22" customFormat="1" ht="15.95" customHeight="1" x14ac:dyDescent="0.25">
      <c r="B13" s="184" t="s">
        <v>12</v>
      </c>
      <c r="C13" s="185"/>
      <c r="D13" s="182" t="s">
        <v>254</v>
      </c>
      <c r="E13" s="182"/>
      <c r="F13" s="182"/>
      <c r="G13" s="182"/>
      <c r="H13" s="182"/>
      <c r="I13" s="183"/>
      <c r="J13" s="7"/>
      <c r="K13" s="7"/>
      <c r="L13" s="7"/>
      <c r="M13" s="7"/>
    </row>
    <row r="14" spans="1:13" ht="17.100000000000001" customHeight="1" thickBot="1" x14ac:dyDescent="0.3">
      <c r="A14" s="3"/>
      <c r="B14" s="188" t="s">
        <v>11</v>
      </c>
      <c r="C14" s="189"/>
      <c r="D14" s="190" t="s">
        <v>203</v>
      </c>
      <c r="E14" s="190"/>
      <c r="F14" s="190"/>
      <c r="G14" s="190"/>
      <c r="H14" s="190"/>
      <c r="I14" s="191"/>
    </row>
    <row r="15" spans="1:13" x14ac:dyDescent="0.25">
      <c r="A15" s="3"/>
      <c r="B15" s="53"/>
      <c r="C15" s="53"/>
      <c r="D15" s="4"/>
      <c r="E15" s="4"/>
      <c r="F15" s="4"/>
      <c r="G15" s="4"/>
      <c r="H15" s="4"/>
      <c r="I15" s="4"/>
    </row>
    <row r="16" spans="1:13" ht="17.25" thickBot="1" x14ac:dyDescent="0.3">
      <c r="B16" s="51"/>
      <c r="C16" s="52"/>
      <c r="D16" s="52"/>
      <c r="E16" s="52"/>
      <c r="F16" s="52"/>
      <c r="G16" s="54"/>
      <c r="H16" s="54"/>
      <c r="I16" s="54"/>
    </row>
    <row r="17" spans="2:12" ht="20.25" x14ac:dyDescent="0.25">
      <c r="B17" s="255" t="s">
        <v>136</v>
      </c>
      <c r="C17" s="256"/>
      <c r="D17" s="256"/>
      <c r="E17" s="256"/>
      <c r="F17" s="256"/>
      <c r="G17" s="256"/>
      <c r="H17" s="256"/>
      <c r="I17" s="257"/>
    </row>
    <row r="18" spans="2:12" ht="57.95" customHeight="1" x14ac:dyDescent="0.25">
      <c r="B18" s="258" t="s">
        <v>138</v>
      </c>
      <c r="C18" s="259"/>
      <c r="D18" s="259"/>
      <c r="E18" s="259"/>
      <c r="F18" s="259"/>
      <c r="G18" s="259"/>
      <c r="H18" s="259"/>
      <c r="I18" s="260"/>
    </row>
    <row r="19" spans="2:12" s="22" customFormat="1" ht="20.100000000000001" customHeight="1" x14ac:dyDescent="0.25">
      <c r="B19" s="219" t="s">
        <v>3</v>
      </c>
      <c r="C19" s="221" t="s">
        <v>44</v>
      </c>
      <c r="D19" s="95" t="s">
        <v>45</v>
      </c>
      <c r="E19" s="228" t="s">
        <v>0</v>
      </c>
      <c r="F19" s="228"/>
      <c r="G19" s="228"/>
      <c r="H19" s="228"/>
      <c r="I19" s="229"/>
      <c r="J19" s="7"/>
      <c r="K19" s="7"/>
      <c r="L19" s="7"/>
    </row>
    <row r="20" spans="2:12" s="22" customFormat="1" ht="39" customHeight="1" x14ac:dyDescent="0.25">
      <c r="B20" s="219"/>
      <c r="C20" s="221"/>
      <c r="D20" s="163" t="s">
        <v>178</v>
      </c>
      <c r="E20" s="163" t="s">
        <v>179</v>
      </c>
      <c r="F20" s="163" t="s">
        <v>236</v>
      </c>
      <c r="G20" s="163" t="s">
        <v>237</v>
      </c>
      <c r="H20" s="164" t="s">
        <v>180</v>
      </c>
      <c r="I20" s="165" t="s">
        <v>181</v>
      </c>
      <c r="J20" s="7"/>
      <c r="K20" s="7"/>
      <c r="L20" s="7"/>
    </row>
    <row r="21" spans="2:12" s="22" customFormat="1" ht="18" customHeight="1" x14ac:dyDescent="0.25">
      <c r="B21" s="24">
        <v>1</v>
      </c>
      <c r="C21" s="23" t="str">
        <f>HLOOKUP("GIẢNG DẠY",'03_CPE'!$A$6:$G$11,B21+1,0)</f>
        <v>Giảng dạy đủ số tiết chuẩn</v>
      </c>
      <c r="D21" s="96">
        <f>HLOOKUP("Điểm GD",'03_CPE'!$A$6:$G$11,B21+1,0)</f>
        <v>40</v>
      </c>
      <c r="E21" s="106" t="str">
        <f>VLOOKUP(B21,'01_KH. HĐCN'!$B$21:$H$25,7,0)</f>
        <v>Dạy 500 tiết</v>
      </c>
      <c r="F21" s="106" t="s">
        <v>187</v>
      </c>
      <c r="G21" s="106" t="s">
        <v>238</v>
      </c>
      <c r="H21" s="129">
        <v>40</v>
      </c>
      <c r="I21" s="130">
        <v>40</v>
      </c>
      <c r="J21" s="7"/>
      <c r="K21" s="7"/>
      <c r="L21" s="7"/>
    </row>
    <row r="22" spans="2:12" s="22" customFormat="1" ht="18" customHeight="1" x14ac:dyDescent="0.25">
      <c r="B22" s="24">
        <v>2</v>
      </c>
      <c r="C22" s="23" t="str">
        <f>HLOOKUP("GIẢNG DẠY",'03_CPE'!$A$6:$G$11,B22+1,0)</f>
        <v>Chất lượng giảng dạy</v>
      </c>
      <c r="D22" s="96">
        <f>HLOOKUP("Điểm GD",'03_CPE'!$A$6:$G$11,B22+1,0)</f>
        <v>15</v>
      </c>
      <c r="E22" s="106" t="str">
        <f>VLOOKUP(B22,'01_KH. HĐCN'!$B$21:$H$25,7,0)</f>
        <v>SV đánh giá tốt</v>
      </c>
      <c r="F22" s="106" t="s">
        <v>154</v>
      </c>
      <c r="G22" s="106" t="s">
        <v>239</v>
      </c>
      <c r="H22" s="129">
        <v>15</v>
      </c>
      <c r="I22" s="130">
        <v>10</v>
      </c>
      <c r="J22" s="7"/>
      <c r="K22" s="7"/>
      <c r="L22" s="7"/>
    </row>
    <row r="23" spans="2:12" s="22" customFormat="1" ht="25.5" x14ac:dyDescent="0.25">
      <c r="B23" s="24">
        <v>3</v>
      </c>
      <c r="C23" s="23" t="str">
        <f>HLOOKUP("GIẢNG DẠY",'03_CPE'!$A$6:$G$11,B23+1,0)</f>
        <v>Biên soạn, cập nhật tài liệu học tập</v>
      </c>
      <c r="D23" s="96">
        <f>HLOOKUP("Điểm GD",'03_CPE'!$A$6:$G$11,B23+1,0)</f>
        <v>10</v>
      </c>
      <c r="E23" s="106" t="str">
        <f>VLOOKUP(B23,'01_KH. HĐCN'!$B$21:$H$25,7,0)</f>
        <v>Biên soạn tài liệu học tập tất cả các môn giảng dạy</v>
      </c>
      <c r="F23" s="106" t="s">
        <v>247</v>
      </c>
      <c r="G23" s="106" t="s">
        <v>248</v>
      </c>
      <c r="H23" s="129">
        <v>10</v>
      </c>
      <c r="I23" s="130">
        <v>10</v>
      </c>
      <c r="J23" s="7"/>
      <c r="K23" s="7"/>
      <c r="L23" s="7"/>
    </row>
    <row r="24" spans="2:12" s="22" customFormat="1" ht="25.5" x14ac:dyDescent="0.25">
      <c r="B24" s="24">
        <v>4</v>
      </c>
      <c r="C24" s="23" t="str">
        <f>HLOOKUP("GIẢNG DẠY",'03_CPE'!$A$6:$G$11,B24+1,0)</f>
        <v>Thực hiện hồ sơ giảng dạy</v>
      </c>
      <c r="D24" s="96">
        <f>HLOOKUP("Điểm GD",'03_CPE'!$A$6:$G$11,B24+1,0)</f>
        <v>15</v>
      </c>
      <c r="E24" s="106" t="str">
        <f>VLOOKUP(B24,'01_KH. HĐCN'!$B$21:$H$25,7,0)</f>
        <v>Thực hiện hồ sơ giảng dạy môn ...</v>
      </c>
      <c r="F24" s="106" t="s">
        <v>244</v>
      </c>
      <c r="G24" s="106" t="s">
        <v>245</v>
      </c>
      <c r="H24" s="129">
        <v>5</v>
      </c>
      <c r="I24" s="130">
        <v>5</v>
      </c>
      <c r="J24" s="7"/>
      <c r="K24" s="7"/>
      <c r="L24" s="7"/>
    </row>
    <row r="25" spans="2:12" s="22" customFormat="1" ht="38.25" x14ac:dyDescent="0.25">
      <c r="B25" s="24">
        <v>5</v>
      </c>
      <c r="C25" s="23" t="str">
        <f>HLOOKUP("GIẢNG DẠY",'03_CPE'!$A$6:$G$11,B25+1,0)</f>
        <v>Các hoạt động giảng dạy khác</v>
      </c>
      <c r="D25" s="96">
        <f>HLOOKUP("Điểm GD",'03_CPE'!$A$6:$G$11,B25+1,0)</f>
        <v>20</v>
      </c>
      <c r="E25" s="106" t="str">
        <f>VLOOKUP(B25,'01_KH. HĐCN'!$B$21:$H$25,7,0)</f>
        <v>2HVCH và 4 sinh viên bảo vệ LV. Tư vấn cho SV về lựa chọn chuyên ngành</v>
      </c>
      <c r="F25" s="106" t="s">
        <v>242</v>
      </c>
      <c r="G25" s="106" t="s">
        <v>243</v>
      </c>
      <c r="H25" s="129">
        <v>15</v>
      </c>
      <c r="I25" s="130">
        <v>15</v>
      </c>
      <c r="J25" s="7"/>
      <c r="K25" s="7"/>
      <c r="L25" s="7"/>
    </row>
    <row r="26" spans="2:12" s="22" customFormat="1" ht="27.95" customHeight="1" x14ac:dyDescent="0.25">
      <c r="B26" s="216" t="s">
        <v>182</v>
      </c>
      <c r="C26" s="217"/>
      <c r="D26" s="217"/>
      <c r="E26" s="217"/>
      <c r="F26" s="217"/>
      <c r="G26" s="217"/>
      <c r="H26" s="131">
        <f>SUM(H21:H25)</f>
        <v>85</v>
      </c>
      <c r="I26" s="132">
        <f>SUM(I21:I25)</f>
        <v>80</v>
      </c>
      <c r="J26" s="7"/>
      <c r="K26" s="7"/>
      <c r="L26" s="7"/>
    </row>
    <row r="27" spans="2:12" s="98" customFormat="1" ht="15.95" customHeight="1" x14ac:dyDescent="0.25">
      <c r="B27" s="112"/>
      <c r="C27" s="101"/>
      <c r="D27" s="101"/>
      <c r="E27" s="101"/>
      <c r="F27" s="101"/>
      <c r="G27" s="101"/>
      <c r="H27" s="102"/>
      <c r="I27" s="113"/>
      <c r="J27" s="99"/>
      <c r="K27" s="99"/>
      <c r="L27" s="99"/>
    </row>
    <row r="28" spans="2:12" s="22" customFormat="1" ht="20.100000000000001" customHeight="1" x14ac:dyDescent="0.25">
      <c r="B28" s="218" t="s">
        <v>3</v>
      </c>
      <c r="C28" s="220" t="s">
        <v>44</v>
      </c>
      <c r="D28" s="100" t="s">
        <v>48</v>
      </c>
      <c r="E28" s="222" t="s">
        <v>14</v>
      </c>
      <c r="F28" s="222"/>
      <c r="G28" s="223"/>
      <c r="H28" s="223"/>
      <c r="I28" s="224"/>
      <c r="J28" s="7"/>
      <c r="K28" s="7"/>
      <c r="L28" s="7"/>
    </row>
    <row r="29" spans="2:12" s="22" customFormat="1" ht="36" customHeight="1" x14ac:dyDescent="0.25">
      <c r="B29" s="219"/>
      <c r="C29" s="221"/>
      <c r="D29" s="163" t="s">
        <v>178</v>
      </c>
      <c r="E29" s="163" t="s">
        <v>179</v>
      </c>
      <c r="F29" s="163" t="s">
        <v>236</v>
      </c>
      <c r="G29" s="163" t="s">
        <v>237</v>
      </c>
      <c r="H29" s="230" t="s">
        <v>192</v>
      </c>
      <c r="I29" s="231"/>
      <c r="J29" s="7"/>
      <c r="K29" s="7"/>
      <c r="L29" s="7"/>
    </row>
    <row r="30" spans="2:12" s="22" customFormat="1" ht="27" customHeight="1" x14ac:dyDescent="0.25">
      <c r="B30" s="24">
        <v>1</v>
      </c>
      <c r="C30" s="23" t="str">
        <f>HLOOKUP("Nghiên cứu khoa học",'03_CPE'!$A$6:$G$11,B30+1,0)</f>
        <v>Đề tài NCKH, Hướng dẫn SV NCKH</v>
      </c>
      <c r="D30" s="17"/>
      <c r="E30" s="106" t="str">
        <f>VLOOKUP(B30,'01_KH. HĐCN'!$B$28:$H$32,7,0)</f>
        <v>1 đề tài NCKH cấp trường, 1 dề tài NCKH SV</v>
      </c>
      <c r="F30" s="108"/>
      <c r="G30" s="108" t="s">
        <v>269</v>
      </c>
      <c r="H30" s="232" t="s">
        <v>18</v>
      </c>
      <c r="I30" s="233"/>
      <c r="J30" s="7">
        <v>90</v>
      </c>
      <c r="K30" s="7"/>
      <c r="L30" s="7"/>
    </row>
    <row r="31" spans="2:12" s="22" customFormat="1" ht="18" customHeight="1" x14ac:dyDescent="0.25">
      <c r="B31" s="24">
        <v>2</v>
      </c>
      <c r="C31" s="23" t="str">
        <f>HLOOKUP("Nghiên cứu khoa học",'03_CPE'!$A$6:$G$11,B31+1,0)</f>
        <v>Viết báo khoa học</v>
      </c>
      <c r="D31" s="17"/>
      <c r="E31" s="106" t="str">
        <f>VLOOKUP(B31,'01_KH. HĐCN'!$B$28:$H$32,7,0)</f>
        <v>1 bài báo tại HNKH IEEE</v>
      </c>
      <c r="F31" s="108"/>
      <c r="G31" s="108" t="s">
        <v>270</v>
      </c>
      <c r="H31" s="234"/>
      <c r="I31" s="235"/>
      <c r="J31" s="7">
        <v>100</v>
      </c>
      <c r="K31" s="7"/>
      <c r="L31" s="7"/>
    </row>
    <row r="32" spans="2:12" s="22" customFormat="1" ht="15.75" x14ac:dyDescent="0.25">
      <c r="B32" s="24">
        <v>3</v>
      </c>
      <c r="C32" s="23" t="str">
        <f>HLOOKUP("Nghiên cứu khoa học",'03_CPE'!$A$6:$G$11,B32+1,0)</f>
        <v>Xây dựng CTĐT</v>
      </c>
      <c r="D32" s="18"/>
      <c r="E32" s="106" t="str">
        <f>VLOOKUP(B32,'01_KH. HĐCN'!$B$28:$H$32,7,0)</f>
        <v>Xây dựng đề cương chi tiết môn ...</v>
      </c>
      <c r="F32" s="109" t="s">
        <v>188</v>
      </c>
      <c r="G32" s="109" t="s">
        <v>188</v>
      </c>
      <c r="H32" s="234"/>
      <c r="I32" s="235"/>
      <c r="J32" s="7">
        <v>0</v>
      </c>
      <c r="K32" s="7"/>
      <c r="L32" s="7"/>
    </row>
    <row r="33" spans="2:12" s="22" customFormat="1" ht="15.75" x14ac:dyDescent="0.25">
      <c r="B33" s="24">
        <v>4</v>
      </c>
      <c r="C33" s="23" t="str">
        <f>HLOOKUP("Nghiên cứu khoa học",'03_CPE'!$A$6:$G$11,B33+1,0)</f>
        <v>Biên soạn giáo trình</v>
      </c>
      <c r="D33" s="18"/>
      <c r="E33" s="106" t="str">
        <f>VLOOKUP(B33,'01_KH. HĐCN'!$B$28:$H$32,7,0)</f>
        <v>Biên soạn GT ...</v>
      </c>
      <c r="F33" s="109"/>
      <c r="G33" s="109" t="s">
        <v>189</v>
      </c>
      <c r="H33" s="234"/>
      <c r="I33" s="235"/>
      <c r="J33" s="7">
        <v>0</v>
      </c>
      <c r="K33" s="7"/>
      <c r="L33" s="7"/>
    </row>
    <row r="34" spans="2:12" s="22" customFormat="1" ht="25.5" x14ac:dyDescent="0.25">
      <c r="B34" s="24">
        <v>5</v>
      </c>
      <c r="C34" s="23" t="str">
        <f>HLOOKUP("Nghiên cứu khoa học",'03_CPE'!$A$6:$G$11,B34+1,0)</f>
        <v>Các hoạt động NCKH khác</v>
      </c>
      <c r="D34" s="18"/>
      <c r="E34" s="106" t="str">
        <f>VLOOKUP(B34,'01_KH. HĐCN'!$B$28:$H$32,7,0)</f>
        <v>Viết báo cáo cho hội thảo ...</v>
      </c>
      <c r="F34" s="109" t="s">
        <v>190</v>
      </c>
      <c r="G34" s="109" t="s">
        <v>190</v>
      </c>
      <c r="H34" s="236"/>
      <c r="I34" s="237"/>
      <c r="J34" s="7">
        <v>10</v>
      </c>
      <c r="K34" s="7"/>
      <c r="L34" s="7"/>
    </row>
    <row r="35" spans="2:12" s="22" customFormat="1" ht="27.95" customHeight="1" x14ac:dyDescent="0.25">
      <c r="B35" s="225" t="s">
        <v>182</v>
      </c>
      <c r="C35" s="226"/>
      <c r="D35" s="226"/>
      <c r="E35" s="226"/>
      <c r="F35" s="226"/>
      <c r="G35" s="226"/>
      <c r="H35" s="131">
        <v>88</v>
      </c>
      <c r="I35" s="132">
        <v>88</v>
      </c>
      <c r="J35" s="7">
        <f>SUM(J30:J34)</f>
        <v>200</v>
      </c>
      <c r="K35" s="7">
        <f>J35*53/120</f>
        <v>88.333333333333329</v>
      </c>
      <c r="L35" s="7"/>
    </row>
    <row r="36" spans="2:12" s="98" customFormat="1" ht="15.95" customHeight="1" x14ac:dyDescent="0.25">
      <c r="B36" s="112"/>
      <c r="C36" s="101"/>
      <c r="D36" s="101"/>
      <c r="E36" s="101"/>
      <c r="F36" s="101"/>
      <c r="G36" s="101"/>
      <c r="H36" s="102"/>
      <c r="I36" s="113"/>
      <c r="J36" s="99"/>
      <c r="K36" s="99"/>
      <c r="L36" s="99"/>
    </row>
    <row r="37" spans="2:12" s="22" customFormat="1" ht="20.100000000000001" customHeight="1" x14ac:dyDescent="0.25">
      <c r="B37" s="219" t="s">
        <v>3</v>
      </c>
      <c r="C37" s="221" t="s">
        <v>44</v>
      </c>
      <c r="D37" s="95" t="s">
        <v>49</v>
      </c>
      <c r="E37" s="227" t="s">
        <v>2</v>
      </c>
      <c r="F37" s="227"/>
      <c r="G37" s="228"/>
      <c r="H37" s="228"/>
      <c r="I37" s="229"/>
      <c r="J37" s="7"/>
      <c r="K37" s="7"/>
      <c r="L37" s="7"/>
    </row>
    <row r="38" spans="2:12" s="22" customFormat="1" ht="39" customHeight="1" x14ac:dyDescent="0.25">
      <c r="B38" s="219"/>
      <c r="C38" s="221"/>
      <c r="D38" s="163" t="s">
        <v>178</v>
      </c>
      <c r="E38" s="163" t="s">
        <v>179</v>
      </c>
      <c r="F38" s="163" t="s">
        <v>236</v>
      </c>
      <c r="G38" s="163" t="s">
        <v>237</v>
      </c>
      <c r="H38" s="164" t="s">
        <v>180</v>
      </c>
      <c r="I38" s="165" t="s">
        <v>181</v>
      </c>
      <c r="J38" s="7"/>
      <c r="K38" s="7"/>
      <c r="L38" s="7"/>
    </row>
    <row r="39" spans="2:12" s="22" customFormat="1" ht="18" customHeight="1" x14ac:dyDescent="0.25">
      <c r="B39" s="24">
        <v>1</v>
      </c>
      <c r="C39" s="23" t="str">
        <f>HLOOKUP("Phục vụ",'03_CPE'!$A$6:$G$11,B39+1,0)</f>
        <v>Hoạt động phục vụ xã hội</v>
      </c>
      <c r="D39" s="96" t="str">
        <f>HLOOKUP("Điểm PV",'[1]03_CPE'!$A$6:$G$11,B39+1,0)</f>
        <v>10 đ / 1 hđ</v>
      </c>
      <c r="E39" s="106" t="str">
        <f>VLOOKUP(B39,'01_KH. HĐCN'!$B$35:$H$39,7,0)</f>
        <v>1 bài báo</v>
      </c>
      <c r="F39" s="108" t="s">
        <v>226</v>
      </c>
      <c r="G39" s="108" t="s">
        <v>271</v>
      </c>
      <c r="H39" s="97">
        <v>10</v>
      </c>
      <c r="I39" s="133">
        <v>10</v>
      </c>
      <c r="J39" s="7"/>
      <c r="K39" s="7"/>
      <c r="L39" s="7"/>
    </row>
    <row r="40" spans="2:12" s="22" customFormat="1" ht="25.5" x14ac:dyDescent="0.25">
      <c r="B40" s="24">
        <v>2</v>
      </c>
      <c r="C40" s="23" t="str">
        <f>HLOOKUP("Phục vụ",'03_CPE'!$A$6:$G$11,B40+1,0)</f>
        <v>Hoạt động phục vụ đào tạo</v>
      </c>
      <c r="D40" s="96" t="str">
        <f>HLOOKUP("Điểm PV",'[1]03_CPE'!$A$6:$G$11,B40+1,0)</f>
        <v>10 đ / 1 hđ</v>
      </c>
      <c r="E40" s="106" t="str">
        <f>VLOOKUP(B40,'01_KH. HĐCN'!$B$35:$H$39,7,0)</f>
        <v>Xây dựng qui trình khảo sát SV</v>
      </c>
      <c r="F40" s="108"/>
      <c r="G40" s="108" t="s">
        <v>191</v>
      </c>
      <c r="H40" s="97">
        <v>10</v>
      </c>
      <c r="I40" s="133">
        <v>5</v>
      </c>
      <c r="J40" s="7"/>
      <c r="K40" s="7"/>
      <c r="L40" s="7"/>
    </row>
    <row r="41" spans="2:12" s="22" customFormat="1" ht="18" customHeight="1" x14ac:dyDescent="0.25">
      <c r="B41" s="24">
        <v>3</v>
      </c>
      <c r="C41" s="23" t="str">
        <f>HLOOKUP("Phục vụ",'03_CPE'!$A$6:$G$11,B41+1,0)</f>
        <v>Hoạt động phục vụ tập thể</v>
      </c>
      <c r="D41" s="96" t="str">
        <f>HLOOKUP("Điểm PV",'[1]03_CPE'!$A$6:$G$11,B41+1,0)</f>
        <v>5 đ / 1 hđ</v>
      </c>
      <c r="E41" s="106" t="str">
        <f>VLOOKUP(B41,'01_KH. HĐCN'!$B$35:$H$39,7,0)</f>
        <v>Tham gia tổ chức HT tại khoa</v>
      </c>
      <c r="F41" s="124" t="s">
        <v>227</v>
      </c>
      <c r="G41" s="124" t="s">
        <v>227</v>
      </c>
      <c r="H41" s="134">
        <v>0</v>
      </c>
      <c r="I41" s="135">
        <v>0</v>
      </c>
      <c r="J41" s="7"/>
      <c r="K41" s="7"/>
      <c r="L41" s="7"/>
    </row>
    <row r="42" spans="2:12" s="22" customFormat="1" ht="25.5" x14ac:dyDescent="0.25">
      <c r="B42" s="24">
        <v>4</v>
      </c>
      <c r="C42" s="23" t="str">
        <f>HLOOKUP("Phục vụ",'03_CPE'!$A$6:$G$11,B42+1,0)</f>
        <v>Hoạt động phục vụ sinh viên</v>
      </c>
      <c r="D42" s="96" t="str">
        <f>HLOOKUP("Điểm PV",'[1]03_CPE'!$A$6:$G$11,B42+1,0)</f>
        <v>5 đ / 1 hđ</v>
      </c>
      <c r="E42" s="106" t="str">
        <f>VLOOKUP(B42,'01_KH. HĐCN'!$B$35:$H$39,7,0)</f>
        <v>Dành ít nhất 1 buổi tiếp sinh viên / HK</v>
      </c>
      <c r="F42" s="124" t="s">
        <v>262</v>
      </c>
      <c r="G42" s="124" t="s">
        <v>263</v>
      </c>
      <c r="H42" s="134">
        <v>20</v>
      </c>
      <c r="I42" s="135">
        <v>20</v>
      </c>
      <c r="J42" s="7"/>
      <c r="K42" s="7"/>
      <c r="L42" s="7"/>
    </row>
    <row r="43" spans="2:12" s="22" customFormat="1" ht="18" customHeight="1" x14ac:dyDescent="0.25">
      <c r="B43" s="24">
        <v>5</v>
      </c>
      <c r="C43" s="23" t="str">
        <f>HLOOKUP("Phục vụ",'03_CPE'!$A$6:$G$11,B43+1,0)</f>
        <v>Các hoạt động phục vụ khác</v>
      </c>
      <c r="D43" s="96" t="str">
        <f>HLOOKUP("Điểm PV",'[1]03_CPE'!$A$6:$G$11,B43+1,0)</f>
        <v>5 đ / 1 hđ</v>
      </c>
      <c r="E43" s="106" t="str">
        <f>VLOOKUP(B43,'01_KH. HĐCN'!$B$35:$H$39,7,0)</f>
        <v>Dẫn SV đi tham quan 2 lần</v>
      </c>
      <c r="F43" s="124"/>
      <c r="G43" s="124" t="s">
        <v>228</v>
      </c>
      <c r="H43" s="134">
        <v>5</v>
      </c>
      <c r="I43" s="135">
        <v>5</v>
      </c>
      <c r="J43" s="7"/>
      <c r="K43" s="7"/>
      <c r="L43" s="7"/>
    </row>
    <row r="44" spans="2:12" s="22" customFormat="1" ht="27.95" customHeight="1" thickBot="1" x14ac:dyDescent="0.3">
      <c r="B44" s="238" t="s">
        <v>182</v>
      </c>
      <c r="C44" s="239"/>
      <c r="D44" s="239"/>
      <c r="E44" s="239"/>
      <c r="F44" s="239"/>
      <c r="G44" s="239"/>
      <c r="H44" s="136">
        <f>SUM(H39:H43)</f>
        <v>45</v>
      </c>
      <c r="I44" s="137">
        <f>SUM(I39:I43)</f>
        <v>40</v>
      </c>
      <c r="J44" s="7"/>
      <c r="K44" s="7"/>
      <c r="L44" s="7"/>
    </row>
    <row r="45" spans="2:12" s="159" customFormat="1" ht="17.100000000000001" customHeight="1" thickBot="1" x14ac:dyDescent="0.3">
      <c r="B45" s="158"/>
      <c r="D45" s="160"/>
      <c r="E45" s="160"/>
      <c r="F45" s="161"/>
      <c r="G45" s="161"/>
      <c r="H45" s="161"/>
      <c r="I45" s="161"/>
    </row>
    <row r="46" spans="2:12" ht="15.95" customHeight="1" x14ac:dyDescent="0.25">
      <c r="B46" s="240" t="s">
        <v>3</v>
      </c>
      <c r="C46" s="261" t="s">
        <v>137</v>
      </c>
      <c r="D46" s="262"/>
      <c r="E46" s="263"/>
      <c r="F46" s="242" t="s">
        <v>13</v>
      </c>
      <c r="G46" s="243"/>
      <c r="H46" s="243"/>
      <c r="I46" s="244"/>
    </row>
    <row r="47" spans="2:12" ht="54" customHeight="1" x14ac:dyDescent="0.25">
      <c r="B47" s="241"/>
      <c r="C47" s="264"/>
      <c r="D47" s="265"/>
      <c r="E47" s="266"/>
      <c r="F47" s="114" t="s">
        <v>40</v>
      </c>
      <c r="G47" s="55" t="s">
        <v>183</v>
      </c>
      <c r="H47" s="55" t="s">
        <v>184</v>
      </c>
      <c r="I47" s="56" t="s">
        <v>185</v>
      </c>
    </row>
    <row r="48" spans="2:12" x14ac:dyDescent="0.25">
      <c r="B48" s="162">
        <v>1</v>
      </c>
      <c r="C48" s="247" t="s">
        <v>0</v>
      </c>
      <c r="D48" s="247"/>
      <c r="E48" s="247"/>
      <c r="F48" s="57">
        <v>0.5</v>
      </c>
      <c r="G48" s="58">
        <f>H26</f>
        <v>85</v>
      </c>
      <c r="H48" s="138">
        <f>I26</f>
        <v>80</v>
      </c>
      <c r="I48" s="139">
        <f>(G48+H48)*F48/2</f>
        <v>41.25</v>
      </c>
    </row>
    <row r="49" spans="2:9" x14ac:dyDescent="0.25">
      <c r="B49" s="162">
        <v>2</v>
      </c>
      <c r="C49" s="247" t="s">
        <v>14</v>
      </c>
      <c r="D49" s="247"/>
      <c r="E49" s="247"/>
      <c r="F49" s="57">
        <v>0.3</v>
      </c>
      <c r="G49" s="58">
        <f>H35</f>
        <v>88</v>
      </c>
      <c r="H49" s="138">
        <f>I35</f>
        <v>88</v>
      </c>
      <c r="I49" s="139">
        <f>(G49+H49)*F49/2</f>
        <v>26.4</v>
      </c>
    </row>
    <row r="50" spans="2:9" x14ac:dyDescent="0.25">
      <c r="B50" s="162">
        <v>3</v>
      </c>
      <c r="C50" s="247" t="s">
        <v>2</v>
      </c>
      <c r="D50" s="247"/>
      <c r="E50" s="247"/>
      <c r="F50" s="57">
        <v>0.2</v>
      </c>
      <c r="G50" s="58">
        <f>H44</f>
        <v>45</v>
      </c>
      <c r="H50" s="138">
        <f>I44</f>
        <v>40</v>
      </c>
      <c r="I50" s="139">
        <f>(G50+H50)*F50/2</f>
        <v>8.5</v>
      </c>
    </row>
    <row r="51" spans="2:9" x14ac:dyDescent="0.25">
      <c r="B51" s="248" t="s">
        <v>275</v>
      </c>
      <c r="C51" s="249"/>
      <c r="D51" s="249"/>
      <c r="E51" s="249"/>
      <c r="F51" s="250"/>
      <c r="G51" s="245" t="s">
        <v>60</v>
      </c>
      <c r="H51" s="246"/>
      <c r="I51" s="140">
        <f>ROUND(SUM(I48:I50),0)</f>
        <v>76</v>
      </c>
    </row>
    <row r="52" spans="2:9" ht="17.25" thickBot="1" x14ac:dyDescent="0.3">
      <c r="B52" s="251"/>
      <c r="C52" s="252"/>
      <c r="D52" s="252"/>
      <c r="E52" s="252"/>
      <c r="F52" s="253"/>
      <c r="G52" s="254" t="s">
        <v>15</v>
      </c>
      <c r="H52" s="254"/>
      <c r="I52" s="141" t="str">
        <f>IF(I51&gt;=90,"Loại A", IF(I51&gt;=73,"Loại B",IF(I51&gt;=53,"Loại C",IF(I51&gt;=38,"Loại D",IF(I51&gt;=1,"Loại E","Loại F")))))</f>
        <v>Loại B</v>
      </c>
    </row>
    <row r="53" spans="2:9" x14ac:dyDescent="0.25">
      <c r="B53" s="51"/>
      <c r="C53" s="52"/>
      <c r="D53" s="52"/>
      <c r="E53" s="52"/>
      <c r="F53" s="52"/>
      <c r="G53" s="52"/>
      <c r="H53" s="52"/>
      <c r="I53" s="52"/>
    </row>
    <row r="54" spans="2:9" x14ac:dyDescent="0.25">
      <c r="B54" s="51"/>
      <c r="C54" s="59" t="s">
        <v>16</v>
      </c>
      <c r="D54" s="52"/>
      <c r="E54" s="52"/>
      <c r="F54" s="52"/>
      <c r="G54" s="60"/>
      <c r="H54" s="60"/>
      <c r="I54" s="61"/>
    </row>
    <row r="55" spans="2:9" x14ac:dyDescent="0.25">
      <c r="B55" s="51"/>
      <c r="C55" s="52" t="s">
        <v>229</v>
      </c>
      <c r="D55" s="123"/>
      <c r="E55" s="52" t="s">
        <v>17</v>
      </c>
      <c r="F55" s="52"/>
      <c r="G55" s="60"/>
      <c r="H55" s="60"/>
      <c r="I55" s="60"/>
    </row>
    <row r="56" spans="2:9" x14ac:dyDescent="0.25">
      <c r="B56" s="51"/>
      <c r="C56" s="52" t="s">
        <v>68</v>
      </c>
      <c r="D56" s="123"/>
      <c r="E56" s="52" t="s">
        <v>18</v>
      </c>
      <c r="F56" s="52"/>
      <c r="G56" s="60"/>
      <c r="H56" s="60"/>
      <c r="I56" s="60"/>
    </row>
    <row r="57" spans="2:9" x14ac:dyDescent="0.25">
      <c r="B57" s="51"/>
      <c r="C57" s="52" t="s">
        <v>69</v>
      </c>
      <c r="D57" s="123"/>
      <c r="E57" s="52" t="s">
        <v>19</v>
      </c>
      <c r="F57" s="52"/>
      <c r="G57" s="60"/>
      <c r="H57" s="60"/>
      <c r="I57" s="60"/>
    </row>
    <row r="58" spans="2:9" x14ac:dyDescent="0.25">
      <c r="B58" s="51"/>
      <c r="C58" s="52" t="s">
        <v>70</v>
      </c>
      <c r="D58" s="123"/>
      <c r="E58" s="52" t="s">
        <v>20</v>
      </c>
      <c r="F58" s="52"/>
      <c r="G58" s="60"/>
      <c r="H58" s="60"/>
      <c r="I58" s="60"/>
    </row>
    <row r="59" spans="2:9" x14ac:dyDescent="0.25">
      <c r="B59" s="51"/>
      <c r="C59" s="52" t="s">
        <v>59</v>
      </c>
      <c r="D59" s="123"/>
      <c r="E59" s="52" t="s">
        <v>21</v>
      </c>
      <c r="F59" s="52"/>
      <c r="G59" s="60"/>
      <c r="H59" s="60"/>
      <c r="I59" s="60"/>
    </row>
    <row r="60" spans="2:9" x14ac:dyDescent="0.25">
      <c r="B60" s="51"/>
      <c r="C60" s="52" t="s">
        <v>22</v>
      </c>
      <c r="D60" s="123"/>
      <c r="E60" s="52" t="s">
        <v>23</v>
      </c>
      <c r="F60" s="52"/>
      <c r="G60" s="62"/>
      <c r="H60" s="62"/>
      <c r="I60" s="63"/>
    </row>
    <row r="61" spans="2:9" x14ac:dyDescent="0.25">
      <c r="B61" s="51"/>
      <c r="C61" s="52"/>
      <c r="D61" s="52"/>
      <c r="E61" s="52"/>
      <c r="F61" s="52"/>
      <c r="G61" s="52"/>
      <c r="H61" s="52"/>
      <c r="I61" s="52"/>
    </row>
    <row r="62" spans="2:9" x14ac:dyDescent="0.25">
      <c r="B62" s="51"/>
      <c r="C62" s="52"/>
      <c r="D62" s="52"/>
      <c r="E62" s="64" t="s">
        <v>24</v>
      </c>
      <c r="F62" s="64"/>
      <c r="G62" s="65" t="s">
        <v>25</v>
      </c>
      <c r="H62" s="52"/>
      <c r="I62" s="52"/>
    </row>
    <row r="63" spans="2:9" x14ac:dyDescent="0.25">
      <c r="B63" s="66"/>
      <c r="C63" s="67" t="s">
        <v>26</v>
      </c>
      <c r="D63" s="68"/>
      <c r="E63" s="68"/>
      <c r="F63" s="68"/>
      <c r="G63" s="69"/>
      <c r="H63" s="68" t="s">
        <v>27</v>
      </c>
      <c r="I63" s="70"/>
    </row>
    <row r="64" spans="2:9" x14ac:dyDescent="0.25">
      <c r="B64" s="50"/>
      <c r="C64" s="52"/>
      <c r="D64" s="52"/>
      <c r="E64" s="52"/>
      <c r="F64" s="52"/>
      <c r="G64" s="52"/>
      <c r="H64" s="52"/>
      <c r="I64" s="52"/>
    </row>
    <row r="65" spans="2:9" x14ac:dyDescent="0.25">
      <c r="B65" s="51"/>
      <c r="C65" s="67" t="s">
        <v>28</v>
      </c>
      <c r="D65" s="68"/>
      <c r="E65" s="68"/>
      <c r="F65" s="68"/>
      <c r="G65" s="69"/>
      <c r="H65" s="68" t="s">
        <v>27</v>
      </c>
      <c r="I65" s="70"/>
    </row>
    <row r="66" spans="2:9" x14ac:dyDescent="0.25">
      <c r="B66" s="51"/>
      <c r="C66" s="71"/>
      <c r="D66" s="72"/>
      <c r="E66" s="72"/>
      <c r="F66" s="72"/>
      <c r="G66" s="73"/>
      <c r="H66" s="72"/>
      <c r="I66" s="72"/>
    </row>
    <row r="67" spans="2:9" x14ac:dyDescent="0.25">
      <c r="B67" s="51"/>
      <c r="C67" s="74" t="s">
        <v>29</v>
      </c>
      <c r="D67" s="75"/>
      <c r="E67" s="75"/>
      <c r="F67" s="75"/>
      <c r="G67" s="76"/>
      <c r="H67" s="77" t="s">
        <v>27</v>
      </c>
      <c r="I67" s="78"/>
    </row>
    <row r="68" spans="2:9" x14ac:dyDescent="0.25">
      <c r="B68" s="51"/>
      <c r="C68" s="79" t="s">
        <v>30</v>
      </c>
      <c r="D68" s="80"/>
      <c r="E68" s="80"/>
      <c r="F68" s="80"/>
      <c r="G68" s="81"/>
      <c r="H68" s="81"/>
      <c r="I68" s="82"/>
    </row>
    <row r="69" spans="2:9" x14ac:dyDescent="0.25">
      <c r="B69" s="51"/>
      <c r="C69" s="83"/>
      <c r="D69" s="84"/>
      <c r="E69" s="84"/>
      <c r="F69" s="84"/>
      <c r="G69" s="52"/>
      <c r="H69" s="52"/>
      <c r="I69" s="52"/>
    </row>
    <row r="70" spans="2:9" ht="30.95" customHeight="1" x14ac:dyDescent="0.25">
      <c r="B70" s="51"/>
      <c r="C70" s="214" t="s">
        <v>56</v>
      </c>
      <c r="D70" s="215"/>
      <c r="E70" s="85"/>
      <c r="F70" s="85"/>
      <c r="G70" s="86"/>
      <c r="H70" s="85" t="s">
        <v>27</v>
      </c>
      <c r="I70" s="87"/>
    </row>
    <row r="71" spans="2:9" x14ac:dyDescent="0.25">
      <c r="B71" s="51"/>
      <c r="C71" s="88" t="s">
        <v>31</v>
      </c>
      <c r="D71" s="52"/>
      <c r="E71" s="52"/>
      <c r="F71" s="52"/>
      <c r="G71" s="52"/>
      <c r="H71" s="52"/>
      <c r="I71" s="52"/>
    </row>
  </sheetData>
  <mergeCells count="42">
    <mergeCell ref="C49:E49"/>
    <mergeCell ref="C50:E50"/>
    <mergeCell ref="B51:F52"/>
    <mergeCell ref="D14:I14"/>
    <mergeCell ref="G52:H52"/>
    <mergeCell ref="B14:C14"/>
    <mergeCell ref="B17:I17"/>
    <mergeCell ref="B18:I18"/>
    <mergeCell ref="B19:B20"/>
    <mergeCell ref="C19:C20"/>
    <mergeCell ref="E19:I19"/>
    <mergeCell ref="C46:E47"/>
    <mergeCell ref="C70:D70"/>
    <mergeCell ref="B26:G26"/>
    <mergeCell ref="B28:B29"/>
    <mergeCell ref="C28:C29"/>
    <mergeCell ref="E28:I28"/>
    <mergeCell ref="B35:G35"/>
    <mergeCell ref="B37:B38"/>
    <mergeCell ref="C37:C38"/>
    <mergeCell ref="E37:I37"/>
    <mergeCell ref="H29:I29"/>
    <mergeCell ref="H30:I34"/>
    <mergeCell ref="B44:G44"/>
    <mergeCell ref="B46:B47"/>
    <mergeCell ref="F46:I46"/>
    <mergeCell ref="G51:H51"/>
    <mergeCell ref="C48:E48"/>
    <mergeCell ref="B13:C13"/>
    <mergeCell ref="D13:I13"/>
    <mergeCell ref="B4:I4"/>
    <mergeCell ref="B5:I5"/>
    <mergeCell ref="B8:C8"/>
    <mergeCell ref="D8:I8"/>
    <mergeCell ref="B9:C9"/>
    <mergeCell ref="D9:I9"/>
    <mergeCell ref="B10:C10"/>
    <mergeCell ref="D10:I10"/>
    <mergeCell ref="B11:C11"/>
    <mergeCell ref="D12:I12"/>
    <mergeCell ref="B12:C12"/>
    <mergeCell ref="D11:I11"/>
  </mergeCells>
  <pageMargins left="0.75" right="0.75" top="1" bottom="1" header="0.5" footer="0.5"/>
  <pageSetup paperSize="9" orientation="landscape" horizontalDpi="4294967292" verticalDpi="4294967292"/>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9" tint="0.79998168889431442"/>
  </sheetPr>
  <dimension ref="A3:H49"/>
  <sheetViews>
    <sheetView topLeftCell="A25" workbookViewId="0">
      <selection activeCell="J35" sqref="J35"/>
    </sheetView>
  </sheetViews>
  <sheetFormatPr defaultColWidth="10.875" defaultRowHeight="15.75" x14ac:dyDescent="0.25"/>
  <cols>
    <col min="1" max="1" width="4.375" style="32" customWidth="1"/>
    <col min="2" max="2" width="38.125" style="27" customWidth="1"/>
    <col min="3" max="3" width="11.5" style="27" customWidth="1"/>
    <col min="4" max="4" width="19.625" style="27" customWidth="1"/>
    <col min="5" max="5" width="11.125" style="27" customWidth="1"/>
    <col min="6" max="6" width="23.625" style="27" customWidth="1"/>
    <col min="7" max="7" width="11.375" style="27" customWidth="1"/>
    <col min="8" max="16384" width="10.875" style="27"/>
  </cols>
  <sheetData>
    <row r="3" spans="1:8" ht="22.5" x14ac:dyDescent="0.25">
      <c r="A3" s="269" t="s">
        <v>139</v>
      </c>
      <c r="B3" s="269"/>
      <c r="C3" s="269"/>
      <c r="D3" s="269"/>
      <c r="E3" s="269"/>
      <c r="F3" s="269"/>
      <c r="G3" s="269"/>
    </row>
    <row r="4" spans="1:8" ht="18.75" x14ac:dyDescent="0.25">
      <c r="A4" s="270" t="s">
        <v>140</v>
      </c>
      <c r="B4" s="271"/>
      <c r="C4" s="271"/>
      <c r="D4" s="271"/>
      <c r="E4" s="271"/>
      <c r="F4" s="271"/>
      <c r="G4" s="271"/>
    </row>
    <row r="5" spans="1:8" x14ac:dyDescent="0.25">
      <c r="A5" s="272"/>
      <c r="B5" s="272"/>
      <c r="C5" s="272"/>
      <c r="D5" s="272"/>
      <c r="E5" s="272"/>
      <c r="F5" s="272"/>
      <c r="G5" s="272"/>
    </row>
    <row r="6" spans="1:8" ht="33.950000000000003" customHeight="1" x14ac:dyDescent="0.25">
      <c r="A6" s="151" t="s">
        <v>3</v>
      </c>
      <c r="B6" s="152" t="s">
        <v>0</v>
      </c>
      <c r="C6" s="152" t="s">
        <v>145</v>
      </c>
      <c r="D6" s="152" t="s">
        <v>14</v>
      </c>
      <c r="E6" s="152" t="s">
        <v>5</v>
      </c>
      <c r="F6" s="152" t="s">
        <v>2</v>
      </c>
      <c r="G6" s="152" t="s">
        <v>146</v>
      </c>
    </row>
    <row r="7" spans="1:8" ht="36" customHeight="1" x14ac:dyDescent="0.25">
      <c r="A7" s="153">
        <v>1</v>
      </c>
      <c r="B7" s="23" t="s">
        <v>4</v>
      </c>
      <c r="C7" s="154">
        <v>40</v>
      </c>
      <c r="D7" s="23" t="s">
        <v>77</v>
      </c>
      <c r="E7" s="282" t="s">
        <v>141</v>
      </c>
      <c r="F7" s="23" t="s">
        <v>256</v>
      </c>
      <c r="G7" s="34" t="s">
        <v>257</v>
      </c>
    </row>
    <row r="8" spans="1:8" ht="51.95" customHeight="1" x14ac:dyDescent="0.25">
      <c r="A8" s="153">
        <v>2</v>
      </c>
      <c r="B8" s="23" t="s">
        <v>7</v>
      </c>
      <c r="C8" s="154">
        <v>15</v>
      </c>
      <c r="D8" s="23" t="s">
        <v>74</v>
      </c>
      <c r="E8" s="283"/>
      <c r="F8" s="23" t="s">
        <v>258</v>
      </c>
      <c r="G8" s="34" t="s">
        <v>257</v>
      </c>
    </row>
    <row r="9" spans="1:8" ht="36" customHeight="1" x14ac:dyDescent="0.25">
      <c r="A9" s="153">
        <v>3</v>
      </c>
      <c r="B9" s="23" t="s">
        <v>230</v>
      </c>
      <c r="C9" s="154">
        <v>10</v>
      </c>
      <c r="D9" s="23" t="s">
        <v>75</v>
      </c>
      <c r="E9" s="283"/>
      <c r="F9" s="23" t="s">
        <v>259</v>
      </c>
      <c r="G9" s="34" t="s">
        <v>260</v>
      </c>
    </row>
    <row r="10" spans="1:8" ht="36" customHeight="1" x14ac:dyDescent="0.25">
      <c r="A10" s="153">
        <v>4</v>
      </c>
      <c r="B10" s="23" t="s">
        <v>73</v>
      </c>
      <c r="C10" s="154">
        <v>15</v>
      </c>
      <c r="D10" s="23" t="s">
        <v>76</v>
      </c>
      <c r="E10" s="283"/>
      <c r="F10" s="23" t="s">
        <v>261</v>
      </c>
      <c r="G10" s="34" t="s">
        <v>260</v>
      </c>
    </row>
    <row r="11" spans="1:8" ht="36" customHeight="1" thickBot="1" x14ac:dyDescent="0.3">
      <c r="A11" s="153">
        <v>5</v>
      </c>
      <c r="B11" s="23" t="s">
        <v>52</v>
      </c>
      <c r="C11" s="154">
        <v>20</v>
      </c>
      <c r="D11" s="150" t="s">
        <v>53</v>
      </c>
      <c r="E11" s="284"/>
      <c r="F11" s="23" t="s">
        <v>54</v>
      </c>
      <c r="G11" s="94" t="s">
        <v>260</v>
      </c>
    </row>
    <row r="12" spans="1:8" s="28" customFormat="1" x14ac:dyDescent="0.25">
      <c r="A12" s="155"/>
      <c r="B12" s="156" t="s">
        <v>6</v>
      </c>
      <c r="C12" s="157">
        <f>SUM(C7:C11)</f>
        <v>100</v>
      </c>
      <c r="D12" s="156"/>
      <c r="E12" s="157">
        <v>100</v>
      </c>
      <c r="F12" s="156"/>
      <c r="G12" s="157">
        <v>100</v>
      </c>
    </row>
    <row r="13" spans="1:8" s="28" customFormat="1" x14ac:dyDescent="0.25">
      <c r="A13" s="29"/>
      <c r="B13" s="30"/>
      <c r="C13" s="31"/>
      <c r="D13" s="30"/>
      <c r="E13" s="31"/>
      <c r="F13" s="30"/>
      <c r="G13" s="31"/>
    </row>
    <row r="15" spans="1:8" ht="33" customHeight="1" x14ac:dyDescent="0.25">
      <c r="A15" s="273" t="s">
        <v>72</v>
      </c>
      <c r="B15" s="273"/>
      <c r="C15" s="273"/>
      <c r="D15" s="273"/>
      <c r="E15" s="273"/>
      <c r="F15" s="273"/>
      <c r="G15" s="273"/>
      <c r="H15" s="273"/>
    </row>
    <row r="16" spans="1:8" ht="42.75" customHeight="1" thickBot="1" x14ac:dyDescent="0.3">
      <c r="A16" s="274" t="s">
        <v>71</v>
      </c>
      <c r="B16" s="274"/>
      <c r="C16" s="274"/>
      <c r="D16" s="274"/>
      <c r="E16" s="274"/>
      <c r="F16" s="274"/>
      <c r="G16" s="274"/>
      <c r="H16" s="274"/>
    </row>
    <row r="17" spans="1:8" ht="27.95" customHeight="1" x14ac:dyDescent="0.25">
      <c r="A17" s="89" t="s">
        <v>3</v>
      </c>
      <c r="B17" s="90" t="str">
        <f t="shared" ref="B17:C22" si="0">B6</f>
        <v>Giảng dạy</v>
      </c>
      <c r="C17" s="90" t="str">
        <f t="shared" si="0"/>
        <v>Điểm GD</v>
      </c>
      <c r="D17" s="275" t="s">
        <v>10</v>
      </c>
      <c r="E17" s="275"/>
      <c r="F17" s="275"/>
      <c r="G17" s="275"/>
      <c r="H17" s="276"/>
    </row>
    <row r="18" spans="1:8" ht="35.1" customHeight="1" x14ac:dyDescent="0.25">
      <c r="A18" s="91">
        <v>1</v>
      </c>
      <c r="B18" s="33" t="str">
        <f t="shared" si="0"/>
        <v>Giảng dạy đủ số tiết chuẩn</v>
      </c>
      <c r="C18" s="34">
        <f t="shared" si="0"/>
        <v>40</v>
      </c>
      <c r="D18" s="277" t="s">
        <v>231</v>
      </c>
      <c r="E18" s="277"/>
      <c r="F18" s="277"/>
      <c r="G18" s="277"/>
      <c r="H18" s="278"/>
    </row>
    <row r="19" spans="1:8" ht="35.1" customHeight="1" x14ac:dyDescent="0.25">
      <c r="A19" s="91">
        <v>2</v>
      </c>
      <c r="B19" s="33" t="str">
        <f t="shared" si="0"/>
        <v>Chất lượng giảng dạy</v>
      </c>
      <c r="C19" s="34">
        <f t="shared" si="0"/>
        <v>15</v>
      </c>
      <c r="D19" s="277" t="s">
        <v>232</v>
      </c>
      <c r="E19" s="277"/>
      <c r="F19" s="277"/>
      <c r="G19" s="277"/>
      <c r="H19" s="278"/>
    </row>
    <row r="20" spans="1:8" ht="39.950000000000003" customHeight="1" x14ac:dyDescent="0.25">
      <c r="A20" s="91">
        <v>3</v>
      </c>
      <c r="B20" s="33" t="str">
        <f t="shared" si="0"/>
        <v>Biên soạn, cập nhật tài liệu học tập</v>
      </c>
      <c r="C20" s="34">
        <f t="shared" si="0"/>
        <v>10</v>
      </c>
      <c r="D20" s="277" t="s">
        <v>233</v>
      </c>
      <c r="E20" s="277"/>
      <c r="F20" s="277"/>
      <c r="G20" s="277"/>
      <c r="H20" s="278"/>
    </row>
    <row r="21" spans="1:8" ht="30.95" customHeight="1" x14ac:dyDescent="0.25">
      <c r="A21" s="91">
        <v>4</v>
      </c>
      <c r="B21" s="33" t="str">
        <f t="shared" si="0"/>
        <v>Thực hiện hồ sơ giảng dạy</v>
      </c>
      <c r="C21" s="34">
        <f t="shared" si="0"/>
        <v>15</v>
      </c>
      <c r="D21" s="279" t="s">
        <v>234</v>
      </c>
      <c r="E21" s="280"/>
      <c r="F21" s="280"/>
      <c r="G21" s="280"/>
      <c r="H21" s="281"/>
    </row>
    <row r="22" spans="1:8" ht="51" customHeight="1" thickBot="1" x14ac:dyDescent="0.3">
      <c r="A22" s="92">
        <v>5</v>
      </c>
      <c r="B22" s="93" t="str">
        <f t="shared" si="0"/>
        <v>Các hoạt động giảng dạy khác</v>
      </c>
      <c r="C22" s="94">
        <f t="shared" si="0"/>
        <v>20</v>
      </c>
      <c r="D22" s="267" t="s">
        <v>235</v>
      </c>
      <c r="E22" s="267"/>
      <c r="F22" s="267"/>
      <c r="G22" s="267"/>
      <c r="H22" s="268"/>
    </row>
    <row r="23" spans="1:8" ht="16.5" thickBot="1" x14ac:dyDescent="0.3"/>
    <row r="24" spans="1:8" ht="24.95" customHeight="1" x14ac:dyDescent="0.25">
      <c r="A24" s="89" t="s">
        <v>3</v>
      </c>
      <c r="B24" s="90" t="str">
        <f>D6</f>
        <v>Nghiên cứu khoa học</v>
      </c>
      <c r="C24" s="90" t="str">
        <f>E6</f>
        <v>Điểm</v>
      </c>
      <c r="D24" s="275" t="s">
        <v>10</v>
      </c>
      <c r="E24" s="275"/>
      <c r="F24" s="275"/>
      <c r="G24" s="275"/>
      <c r="H24" s="276"/>
    </row>
    <row r="25" spans="1:8" ht="30" customHeight="1" x14ac:dyDescent="0.25">
      <c r="A25" s="91">
        <v>1</v>
      </c>
      <c r="B25" s="23" t="str">
        <f>D7</f>
        <v>Đề tài NCKH, Hướng dẫn SV NCKH</v>
      </c>
      <c r="C25" s="34"/>
      <c r="D25" s="291" t="s">
        <v>144</v>
      </c>
      <c r="E25" s="291"/>
      <c r="F25" s="291"/>
      <c r="G25" s="291"/>
      <c r="H25" s="292"/>
    </row>
    <row r="26" spans="1:8" ht="30" customHeight="1" x14ac:dyDescent="0.25">
      <c r="A26" s="91">
        <v>2</v>
      </c>
      <c r="B26" s="23" t="str">
        <f t="shared" ref="B26:B29" si="1">D8</f>
        <v>Viết báo khoa học</v>
      </c>
      <c r="C26" s="34"/>
      <c r="D26" s="291"/>
      <c r="E26" s="291"/>
      <c r="F26" s="291"/>
      <c r="G26" s="291"/>
      <c r="H26" s="292"/>
    </row>
    <row r="27" spans="1:8" ht="30" customHeight="1" x14ac:dyDescent="0.25">
      <c r="A27" s="91">
        <v>3</v>
      </c>
      <c r="B27" s="23" t="str">
        <f t="shared" si="1"/>
        <v>Xây dựng CTĐT</v>
      </c>
      <c r="C27" s="34"/>
      <c r="D27" s="291"/>
      <c r="E27" s="291"/>
      <c r="F27" s="291"/>
      <c r="G27" s="291"/>
      <c r="H27" s="292"/>
    </row>
    <row r="28" spans="1:8" ht="30" customHeight="1" x14ac:dyDescent="0.25">
      <c r="A28" s="91">
        <v>4</v>
      </c>
      <c r="B28" s="23" t="str">
        <f t="shared" si="1"/>
        <v>Biên soạn giáo trình</v>
      </c>
      <c r="C28" s="34"/>
      <c r="D28" s="291"/>
      <c r="E28" s="291"/>
      <c r="F28" s="291"/>
      <c r="G28" s="291"/>
      <c r="H28" s="292"/>
    </row>
    <row r="29" spans="1:8" ht="30" customHeight="1" thickBot="1" x14ac:dyDescent="0.3">
      <c r="A29" s="92">
        <v>5</v>
      </c>
      <c r="B29" s="23" t="str">
        <f t="shared" si="1"/>
        <v>Các hoạt động NCKH khác</v>
      </c>
      <c r="C29" s="94"/>
      <c r="D29" s="293"/>
      <c r="E29" s="293"/>
      <c r="F29" s="293"/>
      <c r="G29" s="293"/>
      <c r="H29" s="294"/>
    </row>
    <row r="30" spans="1:8" ht="16.5" thickBot="1" x14ac:dyDescent="0.3"/>
    <row r="31" spans="1:8" ht="29.1" customHeight="1" x14ac:dyDescent="0.25">
      <c r="A31" s="89" t="s">
        <v>3</v>
      </c>
      <c r="B31" s="90" t="str">
        <f t="shared" ref="B31:C36" si="2">F6</f>
        <v>Phục vụ</v>
      </c>
      <c r="C31" s="90" t="str">
        <f t="shared" si="2"/>
        <v>Điểm PV</v>
      </c>
      <c r="D31" s="275" t="s">
        <v>10</v>
      </c>
      <c r="E31" s="275"/>
      <c r="F31" s="275"/>
      <c r="G31" s="275"/>
      <c r="H31" s="276"/>
    </row>
    <row r="32" spans="1:8" ht="30.95" customHeight="1" x14ac:dyDescent="0.25">
      <c r="A32" s="91">
        <v>1</v>
      </c>
      <c r="B32" s="33" t="str">
        <f t="shared" si="2"/>
        <v>Hoạt động phục vụ xã hội</v>
      </c>
      <c r="C32" s="34" t="str">
        <f t="shared" si="2"/>
        <v>10 đ / 1 hđ</v>
      </c>
      <c r="D32" s="279" t="s">
        <v>264</v>
      </c>
      <c r="E32" s="295"/>
      <c r="F32" s="295"/>
      <c r="G32" s="295"/>
      <c r="H32" s="296"/>
    </row>
    <row r="33" spans="1:8" ht="30.95" customHeight="1" x14ac:dyDescent="0.25">
      <c r="A33" s="91">
        <v>2</v>
      </c>
      <c r="B33" s="33" t="str">
        <f t="shared" si="2"/>
        <v>Hoạt động phục vụ đào tạo</v>
      </c>
      <c r="C33" s="34" t="str">
        <f t="shared" si="2"/>
        <v>10 đ / 1 hđ</v>
      </c>
      <c r="D33" s="297" t="s">
        <v>265</v>
      </c>
      <c r="E33" s="295"/>
      <c r="F33" s="295"/>
      <c r="G33" s="295"/>
      <c r="H33" s="296"/>
    </row>
    <row r="34" spans="1:8" ht="30.95" customHeight="1" x14ac:dyDescent="0.25">
      <c r="A34" s="91">
        <v>3</v>
      </c>
      <c r="B34" s="33" t="str">
        <f t="shared" si="2"/>
        <v>Hoạt động phục vụ tập thể</v>
      </c>
      <c r="C34" s="34" t="str">
        <f t="shared" si="2"/>
        <v>5 đ / 1 hđ</v>
      </c>
      <c r="D34" s="285" t="s">
        <v>266</v>
      </c>
      <c r="E34" s="285"/>
      <c r="F34" s="285"/>
      <c r="G34" s="285"/>
      <c r="H34" s="286"/>
    </row>
    <row r="35" spans="1:8" ht="30.95" customHeight="1" x14ac:dyDescent="0.25">
      <c r="A35" s="91">
        <v>4</v>
      </c>
      <c r="B35" s="33" t="str">
        <f t="shared" si="2"/>
        <v>Hoạt động phục vụ sinh viên</v>
      </c>
      <c r="C35" s="34" t="str">
        <f t="shared" si="2"/>
        <v>5 đ / 1 hđ</v>
      </c>
      <c r="D35" s="285" t="s">
        <v>267</v>
      </c>
      <c r="E35" s="285"/>
      <c r="F35" s="285"/>
      <c r="G35" s="285"/>
      <c r="H35" s="286"/>
    </row>
    <row r="36" spans="1:8" ht="30.95" customHeight="1" thickBot="1" x14ac:dyDescent="0.3">
      <c r="A36" s="92">
        <v>5</v>
      </c>
      <c r="B36" s="93" t="str">
        <f>F11</f>
        <v>Các hoạt động phục vụ khác</v>
      </c>
      <c r="C36" s="94" t="str">
        <f t="shared" si="2"/>
        <v>5 đ / 1 hđ</v>
      </c>
      <c r="D36" s="287" t="s">
        <v>268</v>
      </c>
      <c r="E36" s="287"/>
      <c r="F36" s="287"/>
      <c r="G36" s="287"/>
      <c r="H36" s="288"/>
    </row>
    <row r="39" spans="1:8" ht="22.5" x14ac:dyDescent="0.3">
      <c r="B39" s="289" t="s">
        <v>142</v>
      </c>
      <c r="C39" s="290"/>
      <c r="D39" s="290"/>
      <c r="E39" s="290"/>
      <c r="F39" s="290"/>
      <c r="G39" s="290"/>
      <c r="H39" s="290"/>
    </row>
    <row r="40" spans="1:8" ht="16.5" thickBot="1" x14ac:dyDescent="0.3"/>
    <row r="41" spans="1:8" ht="63.75" thickBot="1" x14ac:dyDescent="0.3">
      <c r="B41" s="43" t="s">
        <v>80</v>
      </c>
      <c r="C41" s="44" t="s">
        <v>81</v>
      </c>
      <c r="D41" s="44" t="s">
        <v>82</v>
      </c>
      <c r="E41" s="44" t="s">
        <v>83</v>
      </c>
      <c r="F41" s="44" t="s">
        <v>84</v>
      </c>
      <c r="G41" s="44" t="s">
        <v>85</v>
      </c>
      <c r="H41" s="44" t="s">
        <v>86</v>
      </c>
    </row>
    <row r="42" spans="1:8" ht="16.5" thickBot="1" x14ac:dyDescent="0.3">
      <c r="B42" s="45"/>
      <c r="C42" s="46" t="s">
        <v>87</v>
      </c>
      <c r="D42" s="46" t="s">
        <v>88</v>
      </c>
      <c r="E42" s="46" t="s">
        <v>89</v>
      </c>
      <c r="F42" s="46" t="s">
        <v>90</v>
      </c>
      <c r="G42" s="46" t="s">
        <v>91</v>
      </c>
      <c r="H42" s="46" t="s">
        <v>92</v>
      </c>
    </row>
    <row r="43" spans="1:8" ht="16.5" thickBot="1" x14ac:dyDescent="0.3">
      <c r="B43" s="115" t="s">
        <v>143</v>
      </c>
      <c r="C43" s="47">
        <v>0</v>
      </c>
      <c r="D43" s="47" t="s">
        <v>93</v>
      </c>
      <c r="E43" s="47" t="s">
        <v>94</v>
      </c>
      <c r="F43" s="47" t="s">
        <v>95</v>
      </c>
      <c r="G43" s="47" t="s">
        <v>96</v>
      </c>
      <c r="H43" s="47" t="s">
        <v>97</v>
      </c>
    </row>
    <row r="44" spans="1:8" ht="16.5" thickBot="1" x14ac:dyDescent="0.3">
      <c r="B44" s="45" t="s">
        <v>98</v>
      </c>
      <c r="C44" s="46">
        <v>0</v>
      </c>
      <c r="D44" s="46" t="s">
        <v>99</v>
      </c>
      <c r="E44" s="46" t="s">
        <v>100</v>
      </c>
      <c r="F44" s="46" t="s">
        <v>101</v>
      </c>
      <c r="G44" s="46" t="s">
        <v>102</v>
      </c>
      <c r="H44" s="46" t="s">
        <v>103</v>
      </c>
    </row>
    <row r="45" spans="1:8" ht="16.5" thickBot="1" x14ac:dyDescent="0.3">
      <c r="B45" s="45" t="s">
        <v>104</v>
      </c>
      <c r="C45" s="46">
        <v>0</v>
      </c>
      <c r="D45" s="46" t="s">
        <v>105</v>
      </c>
      <c r="E45" s="46" t="s">
        <v>106</v>
      </c>
      <c r="F45" s="46" t="s">
        <v>107</v>
      </c>
      <c r="G45" s="46" t="s">
        <v>108</v>
      </c>
      <c r="H45" s="46" t="s">
        <v>109</v>
      </c>
    </row>
    <row r="46" spans="1:8" ht="16.5" thickBot="1" x14ac:dyDescent="0.3">
      <c r="B46" s="45" t="s">
        <v>110</v>
      </c>
      <c r="C46" s="46">
        <v>0</v>
      </c>
      <c r="D46" s="46" t="s">
        <v>111</v>
      </c>
      <c r="E46" s="46" t="s">
        <v>112</v>
      </c>
      <c r="F46" s="46" t="s">
        <v>113</v>
      </c>
      <c r="G46" s="46" t="s">
        <v>114</v>
      </c>
      <c r="H46" s="46" t="s">
        <v>115</v>
      </c>
    </row>
    <row r="47" spans="1:8" ht="16.5" thickBot="1" x14ac:dyDescent="0.3">
      <c r="B47" s="45" t="s">
        <v>116</v>
      </c>
      <c r="C47" s="46">
        <v>0</v>
      </c>
      <c r="D47" s="46" t="s">
        <v>117</v>
      </c>
      <c r="E47" s="46" t="s">
        <v>118</v>
      </c>
      <c r="F47" s="46" t="s">
        <v>119</v>
      </c>
      <c r="G47" s="46" t="s">
        <v>120</v>
      </c>
      <c r="H47" s="46" t="s">
        <v>121</v>
      </c>
    </row>
    <row r="48" spans="1:8" ht="16.5" thickBot="1" x14ac:dyDescent="0.3">
      <c r="B48" s="45" t="s">
        <v>122</v>
      </c>
      <c r="C48" s="46">
        <v>0</v>
      </c>
      <c r="D48" s="46" t="s">
        <v>123</v>
      </c>
      <c r="E48" s="46" t="s">
        <v>124</v>
      </c>
      <c r="F48" s="46" t="s">
        <v>125</v>
      </c>
      <c r="G48" s="46" t="s">
        <v>126</v>
      </c>
      <c r="H48" s="46" t="s">
        <v>127</v>
      </c>
    </row>
    <row r="49" spans="2:8" s="27" customFormat="1" ht="16.5" thickBot="1" x14ac:dyDescent="0.3">
      <c r="B49" s="45" t="s">
        <v>128</v>
      </c>
      <c r="C49" s="46">
        <v>0</v>
      </c>
      <c r="D49" s="46" t="s">
        <v>129</v>
      </c>
      <c r="E49" s="46" t="s">
        <v>130</v>
      </c>
      <c r="F49" s="46" t="s">
        <v>131</v>
      </c>
      <c r="G49" s="46" t="s">
        <v>132</v>
      </c>
      <c r="H49" s="46" t="s">
        <v>133</v>
      </c>
    </row>
  </sheetData>
  <mergeCells count="21">
    <mergeCell ref="D35:H35"/>
    <mergeCell ref="D36:H36"/>
    <mergeCell ref="B39:H39"/>
    <mergeCell ref="D24:H24"/>
    <mergeCell ref="D25:H29"/>
    <mergeCell ref="D31:H31"/>
    <mergeCell ref="D32:H32"/>
    <mergeCell ref="D33:H33"/>
    <mergeCell ref="D34:H34"/>
    <mergeCell ref="D22:H22"/>
    <mergeCell ref="A3:G3"/>
    <mergeCell ref="A4:G4"/>
    <mergeCell ref="A5:G5"/>
    <mergeCell ref="A15:H15"/>
    <mergeCell ref="A16:H16"/>
    <mergeCell ref="D17:H17"/>
    <mergeCell ref="D18:H18"/>
    <mergeCell ref="D19:H19"/>
    <mergeCell ref="D20:H20"/>
    <mergeCell ref="D21:H21"/>
    <mergeCell ref="E7:E11"/>
  </mergeCells>
  <pageMargins left="0.75" right="0.75" top="1" bottom="1" header="0.5" footer="0.5"/>
  <pageSetup paperSize="9" orientation="landscape"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Phân loại CBGD</vt:lpstr>
      <vt:lpstr>01_KH. HĐCN</vt:lpstr>
      <vt:lpstr>02_PE </vt:lpstr>
      <vt:lpstr>03_CPE</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dc:creator>
  <cp:lastModifiedBy>Thuy Phan</cp:lastModifiedBy>
  <cp:lastPrinted>2013-07-15T04:02:44Z</cp:lastPrinted>
  <dcterms:created xsi:type="dcterms:W3CDTF">2013-07-09T04:19:46Z</dcterms:created>
  <dcterms:modified xsi:type="dcterms:W3CDTF">2014-12-12T02:28:33Z</dcterms:modified>
</cp:coreProperties>
</file>